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zametdinov.a\Desktop\Пакет документов конкурса\"/>
    </mc:Choice>
  </mc:AlternateContent>
  <bookViews>
    <workbookView xWindow="-105" yWindow="-105" windowWidth="23250" windowHeight="12570"/>
  </bookViews>
  <sheets>
    <sheet name="Уз ДонгВон" sheetId="4" r:id="rId1"/>
    <sheet name="Уз СэМюнг" sheetId="8" state="hidden" r:id="rId2"/>
  </sheets>
  <externalReferences>
    <externalReference r:id="rId3"/>
    <externalReference r:id="rId4"/>
  </externalReferences>
  <definedNames>
    <definedName name="_xlnm._FilterDatabase" localSheetId="0" hidden="1">'Уз ДонгВон'!$A$6:$P$440</definedName>
    <definedName name="_xlnm._FilterDatabase" localSheetId="1" hidden="1">'Уз СэМюнг'!$B$4:$F$8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6" i="4" l="1"/>
  <c r="I137" i="4"/>
  <c r="I133" i="4"/>
  <c r="I134" i="4"/>
  <c r="I130" i="4"/>
  <c r="I131" i="4"/>
  <c r="H7" i="4" l="1"/>
  <c r="I7" i="4"/>
  <c r="H11" i="4"/>
  <c r="I11" i="4"/>
  <c r="H15" i="4"/>
  <c r="I15" i="4"/>
  <c r="H16" i="4"/>
  <c r="I16" i="4"/>
  <c r="H18" i="4"/>
  <c r="I18" i="4"/>
  <c r="H19" i="4"/>
  <c r="I19" i="4"/>
  <c r="H21" i="4"/>
  <c r="I21" i="4"/>
  <c r="H22" i="4"/>
  <c r="I22" i="4"/>
  <c r="H24" i="4"/>
  <c r="I24" i="4"/>
  <c r="H27" i="4"/>
  <c r="I27" i="4"/>
  <c r="H30" i="4"/>
  <c r="I30" i="4"/>
  <c r="H33" i="4"/>
  <c r="I33" i="4"/>
  <c r="H37" i="4"/>
  <c r="I37" i="4"/>
  <c r="H40" i="4"/>
  <c r="I40" i="4"/>
  <c r="H41" i="4"/>
  <c r="I41" i="4"/>
  <c r="H43" i="4"/>
  <c r="I43" i="4"/>
  <c r="H44" i="4"/>
  <c r="I44" i="4"/>
  <c r="H50" i="4"/>
  <c r="I50" i="4"/>
  <c r="H51" i="4"/>
  <c r="I51" i="4"/>
  <c r="H54" i="4"/>
  <c r="I54" i="4"/>
  <c r="H56" i="4"/>
  <c r="I56" i="4"/>
  <c r="H59" i="4"/>
  <c r="I59" i="4"/>
  <c r="H60" i="4"/>
  <c r="I60" i="4"/>
  <c r="H62" i="4"/>
  <c r="I62" i="4"/>
  <c r="H66" i="4"/>
  <c r="H70" i="4"/>
  <c r="I70" i="4"/>
  <c r="H71" i="4"/>
  <c r="I71" i="4"/>
  <c r="H73" i="4"/>
  <c r="I73" i="4"/>
  <c r="H74" i="4"/>
  <c r="I74" i="4"/>
  <c r="H76" i="4"/>
  <c r="I76" i="4"/>
  <c r="H79" i="4"/>
  <c r="I79" i="4"/>
  <c r="H80" i="4"/>
  <c r="I80" i="4"/>
  <c r="H84" i="4"/>
  <c r="I84" i="4"/>
  <c r="H85" i="4"/>
  <c r="I85" i="4"/>
  <c r="H87" i="4"/>
  <c r="I87" i="4"/>
  <c r="H92" i="4"/>
  <c r="I92" i="4"/>
  <c r="O92" i="4"/>
  <c r="H94" i="4"/>
  <c r="I94" i="4"/>
  <c r="H98" i="4"/>
  <c r="I98" i="4"/>
  <c r="H102" i="4"/>
  <c r="I102" i="4"/>
  <c r="H105" i="4"/>
  <c r="I105" i="4"/>
  <c r="H108" i="4"/>
  <c r="I108" i="4"/>
  <c r="H112" i="4"/>
  <c r="I112" i="4"/>
  <c r="H115" i="4"/>
  <c r="I115" i="4"/>
  <c r="H121" i="4"/>
  <c r="I121" i="4"/>
  <c r="H125" i="4"/>
  <c r="I125" i="4"/>
  <c r="H130" i="4"/>
  <c r="H131" i="4"/>
  <c r="H133" i="4"/>
  <c r="H134" i="4"/>
  <c r="H136" i="4"/>
  <c r="H137" i="4"/>
  <c r="H139" i="4"/>
  <c r="H142" i="4"/>
  <c r="H144" i="4"/>
  <c r="I144" i="4"/>
  <c r="H149" i="4"/>
  <c r="I149" i="4"/>
  <c r="H150" i="4"/>
  <c r="I150" i="4"/>
  <c r="H154" i="4"/>
  <c r="I154" i="4"/>
  <c r="H158" i="4"/>
  <c r="I158" i="4"/>
  <c r="H164" i="4"/>
  <c r="I164" i="4"/>
  <c r="H169" i="4"/>
  <c r="I169" i="4"/>
  <c r="H176" i="4"/>
  <c r="I176" i="4"/>
  <c r="H180" i="4"/>
  <c r="I180" i="4"/>
  <c r="H184" i="4"/>
  <c r="I184" i="4"/>
  <c r="H190" i="4"/>
  <c r="I190" i="4"/>
  <c r="H194" i="4"/>
  <c r="I194" i="4"/>
  <c r="H197" i="4"/>
  <c r="I197" i="4"/>
  <c r="H205" i="4"/>
  <c r="I205" i="4"/>
  <c r="H210" i="4"/>
  <c r="I210" i="4"/>
  <c r="H216" i="4"/>
  <c r="H221" i="4"/>
  <c r="I221" i="4"/>
  <c r="H227" i="4"/>
  <c r="I227" i="4"/>
  <c r="H230" i="4"/>
  <c r="I230" i="4"/>
  <c r="H235" i="4"/>
  <c r="I235" i="4"/>
  <c r="H237" i="4"/>
  <c r="I237" i="4"/>
  <c r="H239" i="4"/>
  <c r="I239" i="4"/>
  <c r="H241" i="4"/>
  <c r="I241" i="4"/>
  <c r="H246" i="4"/>
  <c r="I246" i="4"/>
  <c r="H251" i="4"/>
  <c r="I251" i="4"/>
  <c r="O251" i="4"/>
  <c r="H253" i="4"/>
  <c r="I253" i="4"/>
  <c r="H255" i="4"/>
  <c r="I255" i="4"/>
  <c r="H261" i="4"/>
  <c r="I261" i="4"/>
  <c r="H266" i="4"/>
  <c r="I266" i="4"/>
  <c r="H267" i="4"/>
  <c r="I267" i="4"/>
  <c r="H272" i="4"/>
  <c r="I272" i="4"/>
  <c r="H273" i="4"/>
  <c r="I273" i="4"/>
  <c r="H277" i="4"/>
  <c r="I277" i="4"/>
  <c r="H282" i="4"/>
  <c r="I282" i="4"/>
  <c r="H283" i="4"/>
  <c r="I283" i="4"/>
  <c r="H286" i="4"/>
  <c r="I286" i="4"/>
  <c r="H287" i="4"/>
  <c r="I287" i="4"/>
  <c r="H290" i="4"/>
  <c r="I290" i="4"/>
  <c r="H291" i="4"/>
  <c r="I291" i="4"/>
  <c r="H295" i="4"/>
  <c r="I295" i="4"/>
  <c r="H296" i="4"/>
  <c r="I296" i="4"/>
  <c r="H300" i="4"/>
  <c r="I300" i="4"/>
  <c r="O300" i="4"/>
  <c r="H303" i="4"/>
  <c r="I303" i="4"/>
  <c r="H307" i="4"/>
  <c r="I307" i="4"/>
  <c r="H311" i="4"/>
  <c r="I311" i="4"/>
  <c r="H314" i="4"/>
  <c r="I314" i="4"/>
  <c r="H316" i="4"/>
  <c r="I316" i="4"/>
  <c r="H319" i="4"/>
  <c r="I319" i="4"/>
  <c r="H322" i="4"/>
  <c r="I322" i="4"/>
  <c r="H324" i="4"/>
  <c r="I324" i="4"/>
  <c r="H325" i="4"/>
  <c r="I325" i="4"/>
  <c r="H327" i="4"/>
  <c r="I327" i="4"/>
  <c r="H332" i="4"/>
  <c r="I332" i="4"/>
  <c r="H337" i="4"/>
  <c r="I337" i="4"/>
  <c r="H340" i="4"/>
  <c r="I340" i="4"/>
  <c r="H342" i="4"/>
  <c r="I342" i="4"/>
  <c r="I350" i="4"/>
  <c r="I351" i="4"/>
  <c r="H352" i="4"/>
  <c r="I352" i="4"/>
  <c r="I353" i="4"/>
  <c r="I356" i="4"/>
  <c r="I357" i="4"/>
  <c r="H358" i="4"/>
  <c r="I358" i="4"/>
  <c r="I359" i="4"/>
  <c r="H362" i="4"/>
  <c r="I362" i="4"/>
  <c r="H364" i="4"/>
  <c r="I364" i="4"/>
  <c r="H365" i="4"/>
  <c r="I365" i="4"/>
  <c r="H368" i="4"/>
  <c r="I368" i="4"/>
  <c r="I374" i="4"/>
  <c r="I379" i="4"/>
  <c r="I385" i="4"/>
  <c r="I388" i="4"/>
  <c r="I391" i="4"/>
  <c r="I400" i="4"/>
  <c r="I404" i="4"/>
  <c r="I417" i="4"/>
  <c r="I419" i="4"/>
  <c r="I421" i="4"/>
  <c r="I425" i="4"/>
  <c r="I426" i="4"/>
  <c r="I430" i="4"/>
  <c r="I431" i="4"/>
  <c r="I435" i="4"/>
  <c r="I436" i="4"/>
  <c r="I438" i="4"/>
  <c r="I439" i="4"/>
</calcChain>
</file>

<file path=xl/sharedStrings.xml><?xml version="1.0" encoding="utf-8"?>
<sst xmlns="http://schemas.openxmlformats.org/spreadsheetml/2006/main" count="2523" uniqueCount="528">
  <si>
    <t>№</t>
  </si>
  <si>
    <t>Модель</t>
  </si>
  <si>
    <t>Номер детали</t>
  </si>
  <si>
    <t>Наименование детали</t>
  </si>
  <si>
    <t>Наличие 2D/3D чертежей</t>
  </si>
  <si>
    <t>Материал</t>
  </si>
  <si>
    <t>Вес детали,
кг</t>
  </si>
  <si>
    <t>Норма расхода 
за ед. детали,
кг</t>
  </si>
  <si>
    <t>Разновидность штампов
(однооперационные / прогрессивный)</t>
  </si>
  <si>
    <t>Операции</t>
  </si>
  <si>
    <t>Усилие прессового оборудования,
тн</t>
  </si>
  <si>
    <t>Годовой объем закупа,
шт</t>
  </si>
  <si>
    <t>Условия поставки материала
(давальческой / покупной основе)</t>
  </si>
  <si>
    <t>T250</t>
  </si>
  <si>
    <t>2D чертеж</t>
  </si>
  <si>
    <t>J200</t>
  </si>
  <si>
    <t>M300</t>
  </si>
  <si>
    <t>600x350x450</t>
  </si>
  <si>
    <t>Разрубка</t>
  </si>
  <si>
    <t>Однооперационные</t>
  </si>
  <si>
    <t>Давалческой</t>
  </si>
  <si>
    <t>Формовка</t>
  </si>
  <si>
    <t>SPHC 1,6 1219x2438</t>
  </si>
  <si>
    <t>BRACRET-RR I/BEAM, FRT DR, RH</t>
  </si>
  <si>
    <t>B100/B150</t>
  </si>
  <si>
    <t>Вырубка</t>
  </si>
  <si>
    <t>BRACRET-RR I/BEAM, FRT DR, LH</t>
  </si>
  <si>
    <t>BRACRET-FRT I/BEAM, FRT DR, RH</t>
  </si>
  <si>
    <t>BRACRET-FRT I/BEAM, FRT DR, LH</t>
  </si>
  <si>
    <t>350x280x400</t>
  </si>
  <si>
    <t>Пробивка отверстия</t>
  </si>
  <si>
    <t>Звено задней рамы №1</t>
  </si>
  <si>
    <t>59871-85500</t>
  </si>
  <si>
    <t>B100</t>
  </si>
  <si>
    <t>500x420x650</t>
  </si>
  <si>
    <t>Гибка</t>
  </si>
  <si>
    <t>SPCC 0,8 1219х2220</t>
  </si>
  <si>
    <t>Панель пер.опоры верхн.прав</t>
  </si>
  <si>
    <t>68681-85000</t>
  </si>
  <si>
    <t>Панель пер.опоры верхн.лев</t>
  </si>
  <si>
    <t>68181-85000</t>
  </si>
  <si>
    <t>Рехтовка</t>
  </si>
  <si>
    <t>SPCC 0,7 1219х2438</t>
  </si>
  <si>
    <t>Панель внешн.потол.прав</t>
  </si>
  <si>
    <t>63651-85000</t>
  </si>
  <si>
    <t>Панель внешн.потол.лев</t>
  </si>
  <si>
    <t>63151-85000</t>
  </si>
  <si>
    <t>Прорезка</t>
  </si>
  <si>
    <t>SPHC 2,3 1219x2438</t>
  </si>
  <si>
    <t>Крестовое звено 2-го яруса</t>
  </si>
  <si>
    <t>59821-85500</t>
  </si>
  <si>
    <t>250x200x320</t>
  </si>
  <si>
    <t>SA1D 1,5 1219x2438</t>
  </si>
  <si>
    <t>RR MUFF-PROTECTOR A</t>
  </si>
  <si>
    <t>142S10A</t>
  </si>
  <si>
    <t xml:space="preserve">BRKT-BH </t>
  </si>
  <si>
    <t>142S10B</t>
  </si>
  <si>
    <t>Калибровка</t>
  </si>
  <si>
    <t>FLANGE-RR 10,5</t>
  </si>
  <si>
    <t>14190 b-1</t>
  </si>
  <si>
    <t>FLANGE-RR 11,5</t>
  </si>
  <si>
    <t>14190 b-2</t>
  </si>
  <si>
    <t>BRKT FUEL TANK</t>
  </si>
  <si>
    <t>59764-85510</t>
  </si>
  <si>
    <t>400x320x450</t>
  </si>
  <si>
    <t>SPHC 2,0 1219x2438</t>
  </si>
  <si>
    <t>BRKT FUEL TANK FRT LH</t>
  </si>
  <si>
    <t>59873-85500</t>
  </si>
  <si>
    <t>SPHC 3,2 1219x2438</t>
  </si>
  <si>
    <t>Кронштейн задней опоры двигателя</t>
  </si>
  <si>
    <t>59872-85500</t>
  </si>
  <si>
    <t>Крон. опоры стоян.прав.</t>
  </si>
  <si>
    <t>59762-85510</t>
  </si>
  <si>
    <t>Крон. опоры стоян. лев.</t>
  </si>
  <si>
    <t>59763-85510</t>
  </si>
  <si>
    <t>500x450x750</t>
  </si>
  <si>
    <t>Элемент жестк.задн.рамы</t>
  </si>
  <si>
    <t>59874-85500</t>
  </si>
  <si>
    <t>SPCC 1,0 1219х2438</t>
  </si>
  <si>
    <t>Кроншт.камеры теплого воздуха</t>
  </si>
  <si>
    <t>59875A-85500</t>
  </si>
  <si>
    <t>Заж.шнура крон.стоя.пр</t>
  </si>
  <si>
    <t>59765-85510</t>
  </si>
  <si>
    <t>63 тн</t>
  </si>
  <si>
    <t>450x350x330</t>
  </si>
  <si>
    <t>470x370x350</t>
  </si>
  <si>
    <t>480x380x360</t>
  </si>
  <si>
    <t>100 тн</t>
  </si>
  <si>
    <t>500x400x380</t>
  </si>
  <si>
    <t>SPCC 1,4 1219х2438</t>
  </si>
  <si>
    <t>ABSORBER A-KNEE, DRIVER, LH</t>
  </si>
  <si>
    <t>ABSORBER 
A-KNEE, DRIVER, RH</t>
  </si>
  <si>
    <t>BRKT A-HOOD RELEASE LVR</t>
  </si>
  <si>
    <t>420x320x300</t>
  </si>
  <si>
    <t>SPCC 1,2 1219х2438</t>
  </si>
  <si>
    <t>BRKT A-AUDIO, RH</t>
  </si>
  <si>
    <t>400x300x280</t>
  </si>
  <si>
    <t>BRKT A-AUDIO, LH</t>
  </si>
  <si>
    <t>60 тн</t>
  </si>
  <si>
    <t>400x250x280</t>
  </si>
  <si>
    <t>3D чертеж</t>
  </si>
  <si>
    <t>REINF -HVAC CTR</t>
  </si>
  <si>
    <t>96M00150</t>
  </si>
  <si>
    <t>160 тн</t>
  </si>
  <si>
    <t>565x335x416</t>
  </si>
  <si>
    <t>SUH409L 1,5 1219x2438</t>
  </si>
  <si>
    <t>ELBOW LWR</t>
  </si>
  <si>
    <t>1170264В</t>
  </si>
  <si>
    <t>565x335x415</t>
  </si>
  <si>
    <t>ELBOW UPR</t>
  </si>
  <si>
    <t>1170264A</t>
  </si>
  <si>
    <t>565x335x451</t>
  </si>
  <si>
    <t>1170262В</t>
  </si>
  <si>
    <t>575x335x426</t>
  </si>
  <si>
    <t>1170262A</t>
  </si>
  <si>
    <t>1170263В</t>
  </si>
  <si>
    <t>1170263A</t>
  </si>
  <si>
    <t>1170261В</t>
  </si>
  <si>
    <t>1170261A</t>
  </si>
  <si>
    <t>950x600x500</t>
  </si>
  <si>
    <t>Проколка</t>
  </si>
  <si>
    <t>BAR ASM-FRT BPR LWR IMP(LBS)</t>
  </si>
  <si>
    <t>500x320x421</t>
  </si>
  <si>
    <t>439x320x422</t>
  </si>
  <si>
    <t>450x320x415</t>
  </si>
  <si>
    <t>500x320x422</t>
  </si>
  <si>
    <t>435x315x421</t>
  </si>
  <si>
    <t>SA1D 0,8 1219х2438</t>
  </si>
  <si>
    <t>HEAT SHIELD (PIPE)</t>
  </si>
  <si>
    <t>250 тн</t>
  </si>
  <si>
    <t>440x600x600</t>
  </si>
  <si>
    <t>460x440x710</t>
  </si>
  <si>
    <t>SPCC 1,6 1219х2438</t>
  </si>
  <si>
    <t>FRAME TIE-BAR, CTR, RH</t>
  </si>
  <si>
    <t>400x300x660</t>
  </si>
  <si>
    <t>FRAME TIE-BAR, CTR, LH</t>
  </si>
  <si>
    <t>520x650x770</t>
  </si>
  <si>
    <t>520x470x800</t>
  </si>
  <si>
    <t>420x340x640</t>
  </si>
  <si>
    <t>420x420x800</t>
  </si>
  <si>
    <t>430x470x660</t>
  </si>
  <si>
    <t>SPHC 2,0 1219х2438</t>
  </si>
  <si>
    <t xml:space="preserve">REINFORCEMENT-I/P STRG COL OPG </t>
  </si>
  <si>
    <t>110 тн</t>
  </si>
  <si>
    <t>825x460x490</t>
  </si>
  <si>
    <t>630x410x480</t>
  </si>
  <si>
    <t>690x470x480</t>
  </si>
  <si>
    <t>200 тн</t>
  </si>
  <si>
    <t>580x360x480</t>
  </si>
  <si>
    <t>665x585x485</t>
  </si>
  <si>
    <t>SPCC 2,3 1219х2438</t>
  </si>
  <si>
    <t>REINF STRG COLUMN</t>
  </si>
  <si>
    <t>AUT71162</t>
  </si>
  <si>
    <t>470x300x390</t>
  </si>
  <si>
    <t>550x300x420</t>
  </si>
  <si>
    <t>АPFC390 1,6 1219x2438</t>
  </si>
  <si>
    <t>BRKT FR I/BEAM FR DR RH</t>
  </si>
  <si>
    <t>450x500x400</t>
  </si>
  <si>
    <t>BRKT FR I/BEAM FR DR LH</t>
  </si>
  <si>
    <t>520x320x383</t>
  </si>
  <si>
    <t>520x340x420</t>
  </si>
  <si>
    <t>H-VAC CTR BRKT</t>
  </si>
  <si>
    <t>AVK81537</t>
  </si>
  <si>
    <t>440x320x390</t>
  </si>
  <si>
    <t>400x350x420</t>
  </si>
  <si>
    <t>AUDIO BCK MTG BRKT'</t>
  </si>
  <si>
    <t>AUT71195</t>
  </si>
  <si>
    <t>400x320x420</t>
  </si>
  <si>
    <t>SPCC 2,0 1219х2438</t>
  </si>
  <si>
    <t>BRKT FUSE BOX LH</t>
  </si>
  <si>
    <t>AUT71169</t>
  </si>
  <si>
    <t>BRKT FUSE BOX RH</t>
  </si>
  <si>
    <t>AUT71168</t>
  </si>
  <si>
    <t>490x320x385</t>
  </si>
  <si>
    <t>500x320x383</t>
  </si>
  <si>
    <t>SPCC 1,5 1219х2220</t>
  </si>
  <si>
    <t>REINF-BRKT AUDIO RH</t>
  </si>
  <si>
    <t>BCG50554</t>
  </si>
  <si>
    <t>500x400x420</t>
  </si>
  <si>
    <t>REINF-BRKT AUDIO LH</t>
  </si>
  <si>
    <t>BCG50552</t>
  </si>
  <si>
    <t>450x450x540</t>
  </si>
  <si>
    <t>450x470x420</t>
  </si>
  <si>
    <t>450x470x400</t>
  </si>
  <si>
    <t>BRACKET-I/P ACSRY SW MT PLT LH</t>
  </si>
  <si>
    <t>490x250x290</t>
  </si>
  <si>
    <t>450x380x215</t>
  </si>
  <si>
    <t>BRKT-I/P COMPT</t>
  </si>
  <si>
    <t>Формовка и фланцирование</t>
  </si>
  <si>
    <t>Пробивка контура</t>
  </si>
  <si>
    <t>APFC390 1,6 1219x2438</t>
  </si>
  <si>
    <t>Отсутствует</t>
  </si>
  <si>
    <t>BRKT-RR,I/BEAM FRT DR RH</t>
  </si>
  <si>
    <t>BRKT-RR,I/BEAM FRT DR LH</t>
  </si>
  <si>
    <t>BRKT-FRT,I/BEAM FRT DR RH</t>
  </si>
  <si>
    <t>BRKT-FRT,I/BEAM FRT DR LH</t>
  </si>
  <si>
    <t>Пробивка разрубка</t>
  </si>
  <si>
    <t>До формовка</t>
  </si>
  <si>
    <t>BRKT-RR,I/BEAM RR DR RH</t>
  </si>
  <si>
    <t>BRKT-RR,I/BEAM RR DR LH</t>
  </si>
  <si>
    <t>BRKT-FRT,I/BEAM RR DR RH</t>
  </si>
  <si>
    <t>BRKT-FRT,I/BEAM RR DR LH</t>
  </si>
  <si>
    <t>520x350x360</t>
  </si>
  <si>
    <t>500x250x270</t>
  </si>
  <si>
    <t>500x250x380</t>
  </si>
  <si>
    <t>460x250x300</t>
  </si>
  <si>
    <t>400x320x240</t>
  </si>
  <si>
    <t>BRKT-GLOVE BOX, LWR, LH</t>
  </si>
  <si>
    <t>550x300x280</t>
  </si>
  <si>
    <t>Пробивка отверстия и разделение</t>
  </si>
  <si>
    <t>860x450x310</t>
  </si>
  <si>
    <t>590x360x360</t>
  </si>
  <si>
    <t>590x360x450</t>
  </si>
  <si>
    <t>SPCC 1,8 1219х2438</t>
  </si>
  <si>
    <t>BRKT-TIE BAR SIDE RH</t>
  </si>
  <si>
    <t>540x380x320</t>
  </si>
  <si>
    <t>BRKT-TIE BAR SIDE LH</t>
  </si>
  <si>
    <t>570x420x300</t>
  </si>
  <si>
    <t>550x380x300</t>
  </si>
  <si>
    <t>550x380x260</t>
  </si>
  <si>
    <t>BRKT A-PUB MODULE RH</t>
  </si>
  <si>
    <t>96555244A</t>
  </si>
  <si>
    <t>550x380x280</t>
  </si>
  <si>
    <t>BRKT A-PUB MODULE LH</t>
  </si>
  <si>
    <t>490x580x210</t>
  </si>
  <si>
    <t>BRKT A-RELAY</t>
  </si>
  <si>
    <t>900x460x440</t>
  </si>
  <si>
    <t>620x420x260</t>
  </si>
  <si>
    <t>620x420x320</t>
  </si>
  <si>
    <t>620x420x350</t>
  </si>
  <si>
    <t>620x420x280</t>
  </si>
  <si>
    <t>640x630x460</t>
  </si>
  <si>
    <t>BRKT-STEERING COL, UPR</t>
  </si>
  <si>
    <t>450x220x270</t>
  </si>
  <si>
    <t>380x320x220</t>
  </si>
  <si>
    <t>BRKT-COCKPIT MODULE</t>
  </si>
  <si>
    <t>450x220x500</t>
  </si>
  <si>
    <t>BRKT-W/HARNESS, TIE-BAR</t>
  </si>
  <si>
    <t>500x330x250</t>
  </si>
  <si>
    <t>Формовка и отверстия</t>
  </si>
  <si>
    <t>500x330x270</t>
  </si>
  <si>
    <t>500x330x240</t>
  </si>
  <si>
    <t>470x340x240</t>
  </si>
  <si>
    <t>450x400x240</t>
  </si>
  <si>
    <t>BRKT A-DRIVER, LOWER</t>
  </si>
  <si>
    <t>BRKT-HVAC MODULE, HEATER</t>
  </si>
  <si>
    <t>125 тн</t>
  </si>
  <si>
    <t>490x240x250</t>
  </si>
  <si>
    <t>BRKT-CENTER, INST PNL, LH</t>
  </si>
  <si>
    <t>490x320x380</t>
  </si>
  <si>
    <t>470x300x240</t>
  </si>
  <si>
    <t>SUPPORT-T/BAR, CTR, LWR</t>
  </si>
  <si>
    <t>580x320x340</t>
  </si>
  <si>
    <t>465x300x240</t>
  </si>
  <si>
    <t>SUPP-TIE BAR, CTR, UPR</t>
  </si>
  <si>
    <t>600x480x480</t>
  </si>
  <si>
    <t>770x480x480</t>
  </si>
  <si>
    <t>700x630x455</t>
  </si>
  <si>
    <t>SPHC 2,6 1219x2438</t>
  </si>
  <si>
    <t>BRKT-STEERING COL, LWR</t>
  </si>
  <si>
    <t>460x220x250</t>
  </si>
  <si>
    <t>480x240x270</t>
  </si>
  <si>
    <t>BRKT-CLUSTER, INST PNL</t>
  </si>
  <si>
    <t>570x330x290</t>
  </si>
  <si>
    <t>480x360x315</t>
  </si>
  <si>
    <t>460x360x440</t>
  </si>
  <si>
    <t>600x380x470</t>
  </si>
  <si>
    <t>480x440x230</t>
  </si>
  <si>
    <t>BRKT-GLOVE BOX, LOWER, RH</t>
  </si>
  <si>
    <t>420x940x320</t>
  </si>
  <si>
    <t>420x600x350</t>
  </si>
  <si>
    <t>420x600x420</t>
  </si>
  <si>
    <t>420x660x230</t>
  </si>
  <si>
    <t>BRKT STRG COLUMH, LWR</t>
  </si>
  <si>
    <t>96M00019</t>
  </si>
  <si>
    <t>360x320x230</t>
  </si>
  <si>
    <t>350x250x270</t>
  </si>
  <si>
    <t>Рехтовка и фланцированный</t>
  </si>
  <si>
    <t>500x250x320</t>
  </si>
  <si>
    <t>460x250x230</t>
  </si>
  <si>
    <t>400x330x240</t>
  </si>
  <si>
    <t>BRACKET-I/P PASS KNEE BOLS RH</t>
  </si>
  <si>
    <t>440x380x290</t>
  </si>
  <si>
    <t>440x400x240</t>
  </si>
  <si>
    <t>600x420x290</t>
  </si>
  <si>
    <t>500x400x470</t>
  </si>
  <si>
    <t>BRKT REF G/BOX RH</t>
  </si>
  <si>
    <t>700x300x290</t>
  </si>
  <si>
    <t>620x300x480</t>
  </si>
  <si>
    <t>600x320x280</t>
  </si>
  <si>
    <t>Фланцирование</t>
  </si>
  <si>
    <t>620x320x430</t>
  </si>
  <si>
    <t>620x320x480</t>
  </si>
  <si>
    <t>580x300x330</t>
  </si>
  <si>
    <t>450x400x230</t>
  </si>
  <si>
    <t>SPCC 1,5 1219x2220</t>
  </si>
  <si>
    <t>BRACKET -I/P DRVR KNEE BOLS</t>
  </si>
  <si>
    <t>540x280x440</t>
  </si>
  <si>
    <t>460x400x510</t>
  </si>
  <si>
    <t>560x280x200</t>
  </si>
  <si>
    <t>BRACKET-TPMS</t>
  </si>
  <si>
    <t>470x270x290</t>
  </si>
  <si>
    <t>510x280x420</t>
  </si>
  <si>
    <t>560x320x420</t>
  </si>
  <si>
    <t>REINFORCEMENT-I/P LWR TIE BAR</t>
  </si>
  <si>
    <t>320x360x250</t>
  </si>
  <si>
    <t>360x320x250</t>
  </si>
  <si>
    <t>360x320x240</t>
  </si>
  <si>
    <t>410x350x480</t>
  </si>
  <si>
    <t>450x350x450</t>
  </si>
  <si>
    <t>520x380x230</t>
  </si>
  <si>
    <t>BRACKET-I/P DRVR KNEE BOLS LH</t>
  </si>
  <si>
    <t>BRACKET-I/P CARR INR</t>
  </si>
  <si>
    <t>BRACKET-WRG HARN GND</t>
  </si>
  <si>
    <t>350x340x300</t>
  </si>
  <si>
    <t>740x320x440</t>
  </si>
  <si>
    <t>560x390x340</t>
  </si>
  <si>
    <t>Пробивка отверстия по бокам</t>
  </si>
  <si>
    <t>600x320x45</t>
  </si>
  <si>
    <t>600x320x47</t>
  </si>
  <si>
    <t>600x320x25</t>
  </si>
  <si>
    <t>830x450x49</t>
  </si>
  <si>
    <t>BRACKET-I/P TIE BAR RH</t>
  </si>
  <si>
    <t>420x280x620</t>
  </si>
  <si>
    <t>420x260x690</t>
  </si>
  <si>
    <t>REINFORCEMENT-I/P UPR TIE BAR</t>
  </si>
  <si>
    <t>420x280x510</t>
  </si>
  <si>
    <t>420x280x590</t>
  </si>
  <si>
    <t>420x260x400</t>
  </si>
  <si>
    <t>REINFORCEMENT-I/P TIE BAR</t>
  </si>
  <si>
    <t>450x280x280</t>
  </si>
  <si>
    <t>450x280x250</t>
  </si>
  <si>
    <t xml:space="preserve">Пробивка </t>
  </si>
  <si>
    <t>480x280x245</t>
  </si>
  <si>
    <t>450x280x230</t>
  </si>
  <si>
    <t>BRKT</t>
  </si>
  <si>
    <t>350x320x480</t>
  </si>
  <si>
    <t>410x320x500</t>
  </si>
  <si>
    <t>450x300x580</t>
  </si>
  <si>
    <t>BRACKET -I/P CTR UPR RH</t>
  </si>
  <si>
    <t>480x300x440</t>
  </si>
  <si>
    <t>BRACKET -I/P CTR UPR LH</t>
  </si>
  <si>
    <t>410x430x550</t>
  </si>
  <si>
    <t>520x480x760</t>
  </si>
  <si>
    <t>460x350x570</t>
  </si>
  <si>
    <t>455x430x720</t>
  </si>
  <si>
    <t>430x510x610</t>
  </si>
  <si>
    <t>SPHC 2,6 1219х2438</t>
  </si>
  <si>
    <t xml:space="preserve">BRACKET ASM-I/P STRG COL OPG FIL </t>
  </si>
  <si>
    <t>720x340x380</t>
  </si>
  <si>
    <t>АPFC440 1,2 1219x2438</t>
  </si>
  <si>
    <t>REINF-I/BEAM LWR, RR DR, RH</t>
  </si>
  <si>
    <t>530x670x400</t>
  </si>
  <si>
    <t>REINF-I/BEAM LWR, RR DR, LH</t>
  </si>
  <si>
    <t>570x300x390</t>
  </si>
  <si>
    <t>570x300x420</t>
  </si>
  <si>
    <t>АPFC440 1,6 1219x2438</t>
  </si>
  <si>
    <t>BRKT-RR I/BEAM, RR DR, RH</t>
  </si>
  <si>
    <t>450x500x380</t>
  </si>
  <si>
    <t>BRKT-RR I/BEAM, RR DR, LH</t>
  </si>
  <si>
    <t>560x330x385</t>
  </si>
  <si>
    <t>555x330x400</t>
  </si>
  <si>
    <t>BRKT-FRT I/BEAM, RR DR, RH</t>
  </si>
  <si>
    <t>460x525x400</t>
  </si>
  <si>
    <t>BRKT-FRT I/BEAM, RR DR, LH</t>
  </si>
  <si>
    <t>520x335x390</t>
  </si>
  <si>
    <t>520x335x420</t>
  </si>
  <si>
    <t>BRKT RR I/BEAM FR DR RH</t>
  </si>
  <si>
    <t>480x470x380</t>
  </si>
  <si>
    <t>BRKT RR I/BEAM FR DR LH</t>
  </si>
  <si>
    <t>320x320x335</t>
  </si>
  <si>
    <t>320x320x200</t>
  </si>
  <si>
    <t>320x320x240</t>
  </si>
  <si>
    <t>400x330x435</t>
  </si>
  <si>
    <t>BRACKET-I/P PASS KNEE BOLS INR</t>
  </si>
  <si>
    <t>BRACKET-I/P ACSRY SW MT PLT RH</t>
  </si>
  <si>
    <t>360x340x310</t>
  </si>
  <si>
    <t>435x390x340</t>
  </si>
  <si>
    <t>545x320x250</t>
  </si>
  <si>
    <t>600x320x470</t>
  </si>
  <si>
    <t>600x320x260</t>
  </si>
  <si>
    <t>790x450x500</t>
  </si>
  <si>
    <t xml:space="preserve">BRACKET-I/P TIE BAR LH </t>
  </si>
  <si>
    <t>600x400x515</t>
  </si>
  <si>
    <t>700x420x515</t>
  </si>
  <si>
    <t>BRACKET-I/P CTR RH</t>
  </si>
  <si>
    <t>755x400x500</t>
  </si>
  <si>
    <t>BRACKET-I/P CTR LH</t>
  </si>
  <si>
    <t>780x350x260</t>
  </si>
  <si>
    <t>480x220x210</t>
  </si>
  <si>
    <t>480x220x200</t>
  </si>
  <si>
    <t>BRKT-HTR &amp; A/C CONT</t>
  </si>
  <si>
    <t>470x260x210</t>
  </si>
  <si>
    <t>450x280x245</t>
  </si>
  <si>
    <t>470x275x210</t>
  </si>
  <si>
    <t>STRIKER-I/P COPT DR LK</t>
  </si>
  <si>
    <t>Пукловка отверстия</t>
  </si>
  <si>
    <t>480x350x260</t>
  </si>
  <si>
    <t>450x280x215</t>
  </si>
  <si>
    <t>BRKT-I/P CSTR TR PLT</t>
  </si>
  <si>
    <t>320x320x210</t>
  </si>
  <si>
    <t>320x320x400</t>
  </si>
  <si>
    <t>360x320x330</t>
  </si>
  <si>
    <t>420x330x225</t>
  </si>
  <si>
    <t>BRKT-I/P DRWR KNEE INR L</t>
  </si>
  <si>
    <t>BRKT -RAB MODULE</t>
  </si>
  <si>
    <t>96M00042</t>
  </si>
  <si>
    <t>420x700x300</t>
  </si>
  <si>
    <t>420x520x400</t>
  </si>
  <si>
    <t>420x520x320</t>
  </si>
  <si>
    <t>96M00017</t>
  </si>
  <si>
    <t>550x350x260</t>
  </si>
  <si>
    <t>550x350x460</t>
  </si>
  <si>
    <t>CR420LA 1,4 1105x2438</t>
  </si>
  <si>
    <t>640x310x220</t>
  </si>
  <si>
    <t>BRKT RR S/D OTR PNL BAR FRT LH</t>
  </si>
  <si>
    <t>80 тн</t>
  </si>
  <si>
    <t>H-VAC SIDE MT'G BRKT</t>
  </si>
  <si>
    <t>AVK20948</t>
  </si>
  <si>
    <t>RHREINF  HBAK  RH</t>
  </si>
  <si>
    <t>96M00041</t>
  </si>
  <si>
    <t>380x500x260</t>
  </si>
  <si>
    <t>380x440x220</t>
  </si>
  <si>
    <t>380x490x280</t>
  </si>
  <si>
    <t xml:space="preserve">PATCH BRKT </t>
  </si>
  <si>
    <t>96M00020</t>
  </si>
  <si>
    <t>REINF S/D OTR PNL BAR FRT BRKT RH</t>
  </si>
  <si>
    <t>REINF S/D OTR PNL BAR FRT BRKT LH</t>
  </si>
  <si>
    <t>550x350x240</t>
  </si>
  <si>
    <t>BRKT RR S/D OTR PNL BAR FRT RH</t>
  </si>
  <si>
    <t>600x300x220</t>
  </si>
  <si>
    <t>620x300x420</t>
  </si>
  <si>
    <t>700x320x420</t>
  </si>
  <si>
    <t>820x300x410</t>
  </si>
  <si>
    <t>BRKT-PICKER, LH</t>
  </si>
  <si>
    <t>96M00044</t>
  </si>
  <si>
    <t>740x320x390</t>
  </si>
  <si>
    <t>460x320x390</t>
  </si>
  <si>
    <t>466x320x420</t>
  </si>
  <si>
    <t>EPS COL MTG BRKT</t>
  </si>
  <si>
    <t>AUT71166</t>
  </si>
  <si>
    <t>450x200x210</t>
  </si>
  <si>
    <t>420x220x235</t>
  </si>
  <si>
    <t>96M00025</t>
  </si>
  <si>
    <t>520x250x210</t>
  </si>
  <si>
    <t>96M00024</t>
  </si>
  <si>
    <t>400x180x195</t>
  </si>
  <si>
    <t>450x200x225</t>
  </si>
  <si>
    <t>300x200x170</t>
  </si>
  <si>
    <t>BRKT GLOVE BOX</t>
  </si>
  <si>
    <t>96M00047</t>
  </si>
  <si>
    <t>BRKT HVAC LH</t>
  </si>
  <si>
    <t>96M00037</t>
  </si>
  <si>
    <t>520x300x240</t>
  </si>
  <si>
    <t>550x400x410</t>
  </si>
  <si>
    <t>BRKT TIE BAR RH</t>
  </si>
  <si>
    <t>96M00006</t>
  </si>
  <si>
    <t>510x350x225</t>
  </si>
  <si>
    <t>BRKT TIE BAR LH</t>
  </si>
  <si>
    <t>96M00003</t>
  </si>
  <si>
    <t>Пробивка / Разделения</t>
  </si>
  <si>
    <t>300x300x280</t>
  </si>
  <si>
    <t>200x150x250</t>
  </si>
  <si>
    <t>CR420LA 1,0 1105x2438</t>
  </si>
  <si>
    <t>BRACKET FRT S/D OTR PNL BAR FRT RH</t>
  </si>
  <si>
    <t>BRACKET FRT S/D OTR PNL BAR FRT LH</t>
  </si>
  <si>
    <t>300x250x220</t>
  </si>
  <si>
    <t>AUDIO  BRKT</t>
  </si>
  <si>
    <t>96M00100</t>
  </si>
  <si>
    <t>500x300x300</t>
  </si>
  <si>
    <t>BRKT-OBD  CONNEKTOR</t>
  </si>
  <si>
    <t>96M00051</t>
  </si>
  <si>
    <t>380x500x240</t>
  </si>
  <si>
    <t>BRKT-I/P SUPPT, LH</t>
  </si>
  <si>
    <t>96M00050</t>
  </si>
  <si>
    <t>380x520x240</t>
  </si>
  <si>
    <t>380x530x280</t>
  </si>
  <si>
    <t>BRKT-I/P SUPPT, RH</t>
  </si>
  <si>
    <t>96M00049</t>
  </si>
  <si>
    <t>380x280x340</t>
  </si>
  <si>
    <t>350x350x380</t>
  </si>
  <si>
    <t>410x300x410</t>
  </si>
  <si>
    <t>REINF BRKT I/P CTR SUPPT LH/RH</t>
  </si>
  <si>
    <t>96M00043</t>
  </si>
  <si>
    <t>430x350x450</t>
  </si>
  <si>
    <t>370x370x380</t>
  </si>
  <si>
    <t>REINF BRKT AUDIO RH</t>
  </si>
  <si>
    <t>96M00035</t>
  </si>
  <si>
    <t>470x340x410</t>
  </si>
  <si>
    <t>REINF BRKT AUDIO LH</t>
  </si>
  <si>
    <t>96M00034</t>
  </si>
  <si>
    <t>500x420x410</t>
  </si>
  <si>
    <t>530x530x410</t>
  </si>
  <si>
    <t>FRAME - TIE BAR CTR, RH</t>
  </si>
  <si>
    <t>96M00151</t>
  </si>
  <si>
    <t>680x350x410</t>
  </si>
  <si>
    <t>FRAME - TIE BAR CTR, LH</t>
  </si>
  <si>
    <t>96M00032</t>
  </si>
  <si>
    <t>380x500x300</t>
  </si>
  <si>
    <t>380x500x340</t>
  </si>
  <si>
    <t>SPCC 2,2 1219х2438</t>
  </si>
  <si>
    <t>STGR CLMN ASM UPR RH</t>
  </si>
  <si>
    <t>96M00015</t>
  </si>
  <si>
    <t>380x530x300</t>
  </si>
  <si>
    <t>STGR CLMN ASM UPR LH</t>
  </si>
  <si>
    <t>96M00012</t>
  </si>
  <si>
    <t>600x500x400</t>
  </si>
  <si>
    <t>REINF BRKT I/P CTR  SUPPT LH</t>
  </si>
  <si>
    <t>96M00010</t>
  </si>
  <si>
    <t>REINF BRKT I/P CTR  SUPPT RH</t>
  </si>
  <si>
    <t>96M00008</t>
  </si>
  <si>
    <t>Размеры штампов по каждой операции, мм
(ДxШxВ)</t>
  </si>
  <si>
    <t>Упращенное техническое задание на поставку штампованных деталей</t>
  </si>
  <si>
    <t>160 тн.</t>
  </si>
  <si>
    <t>110 тн.</t>
  </si>
  <si>
    <t xml:space="preserve"> * При расчетах учитывать поставку деталей DDP завод Заказчика</t>
  </si>
  <si>
    <t>Вес штампов, 
кг</t>
  </si>
  <si>
    <t>96846267 / 96846353</t>
  </si>
  <si>
    <t>BRKT-FRT BRAKE HOSE</t>
  </si>
  <si>
    <t>3D</t>
  </si>
  <si>
    <t>HR1, t=2,0</t>
  </si>
  <si>
    <t>однооперационные</t>
  </si>
  <si>
    <t>380х240х310</t>
  </si>
  <si>
    <t>давальческой основе</t>
  </si>
  <si>
    <t>REINFORCEMENT-F/CMPT INR S/RL</t>
  </si>
  <si>
    <t>CR340LA,  t=1,0</t>
  </si>
  <si>
    <t>370х250х345</t>
  </si>
  <si>
    <t>Target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</si>
</sst>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00"/>
    <numFmt numFmtId="166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4" fillId="0" borderId="0"/>
    <xf numFmtId="0" fontId="6" fillId="0" borderId="0" applyProtection="0"/>
    <xf numFmtId="0" fontId="6" fillId="0" borderId="0"/>
  </cellStyleXfs>
  <cellXfs count="7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5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165" fontId="7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3" fillId="0" borderId="0" xfId="2" applyFont="1" applyBorder="1" applyAlignment="1">
      <alignment horizontal="left" vertical="center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8" fillId="0" borderId="0" xfId="0" applyFont="1"/>
    <xf numFmtId="166" fontId="7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6" xfId="2" applyFont="1" applyFill="1" applyBorder="1" applyAlignment="1">
      <alignment horizontal="left" vertical="center"/>
    </xf>
    <xf numFmtId="0" fontId="3" fillId="2" borderId="5" xfId="2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6">
    <cellStyle name="Normal_Book4 2" xfId="4"/>
    <cellStyle name="Обычный" xfId="0" builtinId="0"/>
    <cellStyle name="Обычный 2" xfId="1"/>
    <cellStyle name="Обычный 2 3" xfId="2"/>
    <cellStyle name="Обычный 3" xfId="3"/>
    <cellStyle name="표준_c100_sv_part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legram%20Desktop\20_06_05_&#1055;&#1072;&#1089;&#1087;&#1086;&#1088;&#1090;_&#1076;&#1077;&#1090;&#1072;&#1083;&#1077;&#1081;_&#1058;&#1072;&#1073;&#1083;&#1080;&#1094;&#1072;_&#1076;&#1083;&#1103;_&#1079;&#1072;&#1087;&#1086;&#1083;&#1085;&#1077;&#108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%20PROJECT'S%20INFO\BOM\&#1044;&#1077;&#1090;&#1072;&#1083;&#1083;&#1072;&#1088;%20&#1090;&#1072;&#1085;&#1085;&#1072;&#1088;&#1093;&#1080;%202020%20&#1081;&#1080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"/>
      <sheetName val="Ярлык"/>
      <sheetName val="Группировка"/>
      <sheetName val="План производство"/>
    </sheetNames>
    <sheetDataSet>
      <sheetData sheetId="0">
        <row r="5">
          <cell r="D5">
            <v>94579159</v>
          </cell>
          <cell r="E5" t="str">
            <v>BAR ASM-FRT S/D OTR PNL LH</v>
          </cell>
          <cell r="F5" t="str">
            <v>In-house</v>
          </cell>
          <cell r="G5">
            <v>0</v>
          </cell>
          <cell r="H5" t="str">
            <v>Штампованные детали (мелкие)</v>
          </cell>
          <cell r="I5" t="str">
            <v>сум</v>
          </cell>
          <cell r="J5">
            <v>0</v>
          </cell>
          <cell r="K5">
            <v>28181</v>
          </cell>
          <cell r="L5">
            <v>0</v>
          </cell>
          <cell r="M5">
            <v>0</v>
          </cell>
          <cell r="N5" t="str">
            <v>спецтара</v>
          </cell>
          <cell r="O5" t="str">
            <v>шт.</v>
          </cell>
          <cell r="P5">
            <v>1</v>
          </cell>
          <cell r="Q5">
            <v>25524</v>
          </cell>
          <cell r="R5">
            <v>719291844</v>
          </cell>
          <cell r="S5">
            <v>1.5</v>
          </cell>
        </row>
        <row r="6">
          <cell r="D6">
            <v>96689905</v>
          </cell>
          <cell r="E6" t="str">
            <v>BRACKET FRT S/D OTR PNL BAR FRT LH</v>
          </cell>
          <cell r="F6" t="str">
            <v>локал</v>
          </cell>
          <cell r="G6">
            <v>94579159</v>
          </cell>
          <cell r="H6" t="str">
            <v>Штампованные детали (мелкие)</v>
          </cell>
          <cell r="I6" t="str">
            <v>сум</v>
          </cell>
          <cell r="J6">
            <v>0</v>
          </cell>
          <cell r="K6">
            <v>270.93</v>
          </cell>
          <cell r="L6" t="str">
            <v>долл</v>
          </cell>
          <cell r="M6">
            <v>0.15</v>
          </cell>
          <cell r="N6" t="str">
            <v>700*500*400</v>
          </cell>
          <cell r="O6" t="str">
            <v>шт.</v>
          </cell>
          <cell r="P6">
            <v>1</v>
          </cell>
          <cell r="Q6">
            <v>25524</v>
          </cell>
          <cell r="R6">
            <v>6915217.3200000003</v>
          </cell>
          <cell r="S6">
            <v>0.11</v>
          </cell>
        </row>
        <row r="7">
          <cell r="D7">
            <v>96689909</v>
          </cell>
          <cell r="E7" t="str">
            <v>BRACKET RR S/D OTR PNL BAR RR LH</v>
          </cell>
          <cell r="F7" t="str">
            <v>локал</v>
          </cell>
          <cell r="G7">
            <v>94579159</v>
          </cell>
          <cell r="H7" t="str">
            <v>Штампованные детали (мелкие)</v>
          </cell>
          <cell r="I7" t="str">
            <v>сум</v>
          </cell>
          <cell r="J7">
            <v>0</v>
          </cell>
          <cell r="K7">
            <v>270.87</v>
          </cell>
          <cell r="L7" t="str">
            <v>долл</v>
          </cell>
          <cell r="M7">
            <v>0.2</v>
          </cell>
          <cell r="N7" t="str">
            <v>400*800*200</v>
          </cell>
          <cell r="O7" t="str">
            <v>шт.</v>
          </cell>
          <cell r="P7">
            <v>1</v>
          </cell>
          <cell r="Q7">
            <v>25524</v>
          </cell>
          <cell r="R7">
            <v>6913685.8799999999</v>
          </cell>
          <cell r="S7">
            <v>0.13</v>
          </cell>
        </row>
        <row r="8">
          <cell r="D8">
            <v>96689907</v>
          </cell>
          <cell r="E8" t="str">
            <v>REINF S/D OTR PNL BAR FRT BRKT LH</v>
          </cell>
          <cell r="F8" t="str">
            <v>локал</v>
          </cell>
          <cell r="G8">
            <v>94579159</v>
          </cell>
          <cell r="H8" t="str">
            <v>Штампованные детали (мелкие)</v>
          </cell>
          <cell r="I8" t="str">
            <v>сум</v>
          </cell>
          <cell r="J8">
            <v>0</v>
          </cell>
          <cell r="K8">
            <v>256.33</v>
          </cell>
          <cell r="L8" t="str">
            <v>долл</v>
          </cell>
          <cell r="M8">
            <v>0.18</v>
          </cell>
          <cell r="N8" t="str">
            <v>350*320*150</v>
          </cell>
          <cell r="O8" t="str">
            <v>шт.</v>
          </cell>
          <cell r="P8">
            <v>1</v>
          </cell>
          <cell r="Q8">
            <v>25524</v>
          </cell>
          <cell r="R8">
            <v>6542566.9199999999</v>
          </cell>
          <cell r="S8">
            <v>0.08</v>
          </cell>
        </row>
        <row r="9">
          <cell r="D9">
            <v>96689904</v>
          </cell>
          <cell r="E9" t="str">
            <v>BAR ASM FRT PIPE</v>
          </cell>
          <cell r="F9" t="str">
            <v>импорт</v>
          </cell>
          <cell r="G9">
            <v>94579159</v>
          </cell>
          <cell r="H9" t="str">
            <v>Трубки металические</v>
          </cell>
          <cell r="I9" t="str">
            <v>долл</v>
          </cell>
          <cell r="J9">
            <v>1.93</v>
          </cell>
          <cell r="K9">
            <v>2.2194999999999996</v>
          </cell>
          <cell r="L9" t="str">
            <v>долл</v>
          </cell>
          <cell r="M9">
            <v>1.93</v>
          </cell>
          <cell r="N9" t="str">
            <v>1500*1110*700</v>
          </cell>
          <cell r="O9" t="str">
            <v>шт.</v>
          </cell>
          <cell r="P9">
            <v>1</v>
          </cell>
          <cell r="Q9">
            <v>25524</v>
          </cell>
          <cell r="R9">
            <v>56650.517999999989</v>
          </cell>
          <cell r="S9">
            <v>1.1399999999999999</v>
          </cell>
        </row>
        <row r="10">
          <cell r="D10" t="str">
            <v>DC-03</v>
          </cell>
          <cell r="E10" t="str">
            <v>Сварочной проволкои (200кг)</v>
          </cell>
          <cell r="F10" t="str">
            <v>импорт</v>
          </cell>
          <cell r="G10">
            <v>94579159</v>
          </cell>
          <cell r="H10" t="str">
            <v>Прочие</v>
          </cell>
          <cell r="I10" t="str">
            <v>долл</v>
          </cell>
          <cell r="J10">
            <v>1.42</v>
          </cell>
          <cell r="K10">
            <v>1.6329999999999998</v>
          </cell>
          <cell r="L10" t="str">
            <v>долл</v>
          </cell>
          <cell r="M10">
            <v>1.42</v>
          </cell>
          <cell r="N10">
            <v>0</v>
          </cell>
          <cell r="O10" t="str">
            <v>кг.</v>
          </cell>
          <cell r="P10">
            <v>0.01</v>
          </cell>
          <cell r="Q10">
            <v>255.24</v>
          </cell>
          <cell r="R10">
            <v>416.80691999999993</v>
          </cell>
          <cell r="S10">
            <v>0</v>
          </cell>
        </row>
        <row r="11">
          <cell r="D11">
            <v>94579160</v>
          </cell>
          <cell r="E11" t="str">
            <v>BAR ASM-FRT S/D OTR PNL RH</v>
          </cell>
          <cell r="F11" t="str">
            <v>In-house</v>
          </cell>
          <cell r="G11">
            <v>0</v>
          </cell>
          <cell r="H11" t="str">
            <v>Штампованные детали (мелкие)</v>
          </cell>
          <cell r="I11" t="str">
            <v>сум</v>
          </cell>
          <cell r="J11">
            <v>0</v>
          </cell>
          <cell r="K11">
            <v>28181</v>
          </cell>
          <cell r="L11">
            <v>0</v>
          </cell>
          <cell r="M11">
            <v>0</v>
          </cell>
          <cell r="N11" t="str">
            <v>спецтара</v>
          </cell>
          <cell r="O11" t="str">
            <v>шт.</v>
          </cell>
          <cell r="P11">
            <v>1</v>
          </cell>
          <cell r="Q11">
            <v>25524</v>
          </cell>
          <cell r="R11">
            <v>719291844</v>
          </cell>
          <cell r="S11">
            <v>1.5</v>
          </cell>
        </row>
        <row r="12">
          <cell r="D12">
            <v>96689906</v>
          </cell>
          <cell r="E12" t="str">
            <v>BRACKET FRT S/D OTR PNL BAR FRT LH</v>
          </cell>
          <cell r="F12" t="str">
            <v>локал</v>
          </cell>
          <cell r="G12">
            <v>94579160</v>
          </cell>
          <cell r="H12" t="str">
            <v>Штампованные детали (мелкие)</v>
          </cell>
          <cell r="I12" t="str">
            <v>сум</v>
          </cell>
          <cell r="J12">
            <v>0</v>
          </cell>
          <cell r="K12">
            <v>270.93</v>
          </cell>
          <cell r="L12" t="str">
            <v>долл</v>
          </cell>
          <cell r="M12">
            <v>0.15</v>
          </cell>
          <cell r="N12" t="str">
            <v>700*500*400</v>
          </cell>
          <cell r="O12" t="str">
            <v>шт.</v>
          </cell>
          <cell r="P12">
            <v>1</v>
          </cell>
          <cell r="Q12">
            <v>25524</v>
          </cell>
          <cell r="R12">
            <v>6915217.3200000003</v>
          </cell>
          <cell r="S12">
            <v>0.11</v>
          </cell>
        </row>
        <row r="13">
          <cell r="D13">
            <v>96689910</v>
          </cell>
          <cell r="E13" t="str">
            <v>BRACKET RR S/D OTR PNL BAR RR LH</v>
          </cell>
          <cell r="F13" t="str">
            <v>локал</v>
          </cell>
          <cell r="G13">
            <v>94579160</v>
          </cell>
          <cell r="H13" t="str">
            <v>Штампованные детали (мелкие)</v>
          </cell>
          <cell r="I13" t="str">
            <v>сум</v>
          </cell>
          <cell r="J13">
            <v>0</v>
          </cell>
          <cell r="K13">
            <v>270.87</v>
          </cell>
          <cell r="L13" t="str">
            <v>долл</v>
          </cell>
          <cell r="M13">
            <v>0.2</v>
          </cell>
          <cell r="N13" t="str">
            <v>400*800*200</v>
          </cell>
          <cell r="O13" t="str">
            <v>шт.</v>
          </cell>
          <cell r="P13">
            <v>1</v>
          </cell>
          <cell r="Q13">
            <v>25524</v>
          </cell>
          <cell r="R13">
            <v>6913685.8799999999</v>
          </cell>
          <cell r="S13">
            <v>0.13</v>
          </cell>
        </row>
        <row r="14">
          <cell r="D14">
            <v>96689908</v>
          </cell>
          <cell r="E14" t="str">
            <v>REINF S/D OTR PNL BAR FRT BRKT LH</v>
          </cell>
          <cell r="F14" t="str">
            <v>локал</v>
          </cell>
          <cell r="G14">
            <v>94579160</v>
          </cell>
          <cell r="H14" t="str">
            <v>Штампованные детали (мелкие)</v>
          </cell>
          <cell r="I14" t="str">
            <v>сум</v>
          </cell>
          <cell r="J14">
            <v>0</v>
          </cell>
          <cell r="K14">
            <v>256.33</v>
          </cell>
          <cell r="L14" t="str">
            <v>долл</v>
          </cell>
          <cell r="M14">
            <v>0.18</v>
          </cell>
          <cell r="N14" t="str">
            <v>350*320*150</v>
          </cell>
          <cell r="O14" t="str">
            <v>шт.</v>
          </cell>
          <cell r="P14">
            <v>1</v>
          </cell>
          <cell r="Q14">
            <v>25524</v>
          </cell>
          <cell r="R14">
            <v>6542566.9199999999</v>
          </cell>
          <cell r="S14">
            <v>0.08</v>
          </cell>
        </row>
        <row r="15">
          <cell r="D15">
            <v>96689904</v>
          </cell>
          <cell r="E15" t="str">
            <v>BAR ASM FRT PIPE</v>
          </cell>
          <cell r="F15" t="str">
            <v>импорт</v>
          </cell>
          <cell r="G15">
            <v>94579160</v>
          </cell>
          <cell r="H15" t="str">
            <v>Трубки металические</v>
          </cell>
          <cell r="I15" t="str">
            <v>долл</v>
          </cell>
          <cell r="J15">
            <v>1.93</v>
          </cell>
          <cell r="K15">
            <v>2.2194999999999996</v>
          </cell>
          <cell r="L15" t="str">
            <v>долл</v>
          </cell>
          <cell r="M15">
            <v>1.93</v>
          </cell>
          <cell r="N15" t="str">
            <v>1500*1110*700</v>
          </cell>
          <cell r="O15" t="str">
            <v>шт.</v>
          </cell>
          <cell r="P15">
            <v>1</v>
          </cell>
          <cell r="Q15">
            <v>25524</v>
          </cell>
          <cell r="R15">
            <v>56650.517999999989</v>
          </cell>
          <cell r="S15">
            <v>1.1399999999999999</v>
          </cell>
        </row>
        <row r="16">
          <cell r="D16" t="str">
            <v>DC-03</v>
          </cell>
          <cell r="E16" t="str">
            <v>Сварочной проволкои (200кг)</v>
          </cell>
          <cell r="F16" t="str">
            <v>импорт</v>
          </cell>
          <cell r="G16">
            <v>94579160</v>
          </cell>
          <cell r="H16" t="str">
            <v>Прочие</v>
          </cell>
          <cell r="I16" t="str">
            <v>долл</v>
          </cell>
          <cell r="J16">
            <v>1.42</v>
          </cell>
          <cell r="K16">
            <v>1.6329999999999998</v>
          </cell>
          <cell r="L16" t="str">
            <v>долл</v>
          </cell>
          <cell r="M16">
            <v>1.42</v>
          </cell>
          <cell r="N16">
            <v>0</v>
          </cell>
          <cell r="O16" t="str">
            <v>кг.</v>
          </cell>
          <cell r="P16">
            <v>0.01</v>
          </cell>
          <cell r="Q16">
            <v>255.24</v>
          </cell>
          <cell r="R16">
            <v>416.80691999999993</v>
          </cell>
          <cell r="S16">
            <v>0</v>
          </cell>
        </row>
        <row r="17">
          <cell r="D17">
            <v>94579185</v>
          </cell>
          <cell r="E17" t="str">
            <v>BAR ASM-RR S/D OTR PNL LH</v>
          </cell>
          <cell r="F17" t="str">
            <v>In-house</v>
          </cell>
          <cell r="G17">
            <v>0</v>
          </cell>
          <cell r="H17" t="str">
            <v>Штампованные детали (мелкие)</v>
          </cell>
          <cell r="I17" t="str">
            <v>сум</v>
          </cell>
          <cell r="J17">
            <v>0</v>
          </cell>
          <cell r="K17">
            <v>16592</v>
          </cell>
          <cell r="L17">
            <v>0</v>
          </cell>
          <cell r="M17">
            <v>0</v>
          </cell>
          <cell r="N17" t="str">
            <v>спецтара</v>
          </cell>
          <cell r="O17" t="str">
            <v>шт.</v>
          </cell>
          <cell r="P17">
            <v>1</v>
          </cell>
          <cell r="Q17">
            <v>24924</v>
          </cell>
          <cell r="R17">
            <v>413539008</v>
          </cell>
          <cell r="S17">
            <v>0.79</v>
          </cell>
        </row>
        <row r="18">
          <cell r="D18">
            <v>96689977</v>
          </cell>
          <cell r="E18" t="str">
            <v>BRACKET_RR S/D OTR PNL BAR FRT LH</v>
          </cell>
          <cell r="F18" t="str">
            <v>локал</v>
          </cell>
          <cell r="G18">
            <v>94579185</v>
          </cell>
          <cell r="H18" t="str">
            <v>Штампованные детали (мелкие)</v>
          </cell>
          <cell r="I18" t="str">
            <v>сум</v>
          </cell>
          <cell r="J18">
            <v>0</v>
          </cell>
          <cell r="K18">
            <v>158.01</v>
          </cell>
          <cell r="L18" t="str">
            <v>долл</v>
          </cell>
          <cell r="M18">
            <v>0.16</v>
          </cell>
          <cell r="N18" t="str">
            <v>400*800*200</v>
          </cell>
          <cell r="O18" t="str">
            <v>шт.</v>
          </cell>
          <cell r="P18">
            <v>1</v>
          </cell>
          <cell r="Q18">
            <v>24924</v>
          </cell>
          <cell r="R18">
            <v>3938241.2399999998</v>
          </cell>
          <cell r="S18">
            <v>0.109</v>
          </cell>
        </row>
        <row r="19">
          <cell r="D19">
            <v>96689979</v>
          </cell>
          <cell r="E19" t="str">
            <v>BRACKET RR S/D OTR PNL
BAR RR LH</v>
          </cell>
          <cell r="F19" t="str">
            <v>локал</v>
          </cell>
          <cell r="G19">
            <v>94579185</v>
          </cell>
          <cell r="H19" t="str">
            <v>Штампованные детали (мелкие)</v>
          </cell>
          <cell r="I19" t="str">
            <v>сум</v>
          </cell>
          <cell r="J19">
            <v>0</v>
          </cell>
          <cell r="K19">
            <v>158.01</v>
          </cell>
          <cell r="L19" t="str">
            <v>долл</v>
          </cell>
          <cell r="M19">
            <v>0.22</v>
          </cell>
          <cell r="N19" t="str">
            <v>400*800*200</v>
          </cell>
          <cell r="O19" t="str">
            <v>шт.</v>
          </cell>
          <cell r="P19">
            <v>1</v>
          </cell>
          <cell r="Q19">
            <v>24924</v>
          </cell>
          <cell r="R19">
            <v>3938241.2399999998</v>
          </cell>
          <cell r="S19">
            <v>0.14000000000000001</v>
          </cell>
        </row>
        <row r="20">
          <cell r="D20">
            <v>96689976</v>
          </cell>
          <cell r="E20" t="str">
            <v>BAR RR PIPE</v>
          </cell>
          <cell r="F20" t="str">
            <v>импорт</v>
          </cell>
          <cell r="G20">
            <v>94579160</v>
          </cell>
          <cell r="H20" t="str">
            <v>Трубки металические</v>
          </cell>
          <cell r="I20" t="str">
            <v>долл</v>
          </cell>
          <cell r="J20">
            <v>1.04</v>
          </cell>
          <cell r="K20">
            <v>1.196</v>
          </cell>
          <cell r="L20" t="str">
            <v>долл</v>
          </cell>
          <cell r="M20">
            <v>1.04</v>
          </cell>
          <cell r="N20" t="str">
            <v>1500*1110*700</v>
          </cell>
          <cell r="O20" t="str">
            <v>шт.</v>
          </cell>
          <cell r="P20">
            <v>1</v>
          </cell>
          <cell r="Q20">
            <v>24924</v>
          </cell>
          <cell r="R20">
            <v>29809.103999999999</v>
          </cell>
          <cell r="S20">
            <v>1.1399999999999999</v>
          </cell>
        </row>
        <row r="21">
          <cell r="D21" t="str">
            <v>DC-03</v>
          </cell>
          <cell r="E21" t="str">
            <v>Сварочной проволкои (200кг)</v>
          </cell>
          <cell r="F21" t="str">
            <v>импорт</v>
          </cell>
          <cell r="G21">
            <v>94579185</v>
          </cell>
          <cell r="H21" t="str">
            <v>Прочие</v>
          </cell>
          <cell r="I21" t="str">
            <v>долл</v>
          </cell>
          <cell r="J21">
            <v>1.42</v>
          </cell>
          <cell r="K21">
            <v>1.6329999999999998</v>
          </cell>
          <cell r="L21" t="str">
            <v>долл</v>
          </cell>
          <cell r="M21">
            <v>1.42</v>
          </cell>
          <cell r="N21">
            <v>0</v>
          </cell>
          <cell r="O21" t="str">
            <v>кг.</v>
          </cell>
          <cell r="P21">
            <v>0.01</v>
          </cell>
          <cell r="Q21">
            <v>249.24</v>
          </cell>
          <cell r="R21">
            <v>407.00891999999999</v>
          </cell>
          <cell r="S21">
            <v>0</v>
          </cell>
        </row>
        <row r="22">
          <cell r="D22">
            <v>94579186</v>
          </cell>
          <cell r="E22" t="str">
            <v>BAR ASM-RR S/D OTR PNL RH</v>
          </cell>
          <cell r="F22" t="str">
            <v>In-house</v>
          </cell>
          <cell r="G22">
            <v>0</v>
          </cell>
          <cell r="H22" t="str">
            <v>Штампованные детали (мелкие)</v>
          </cell>
          <cell r="I22" t="str">
            <v>сум</v>
          </cell>
          <cell r="J22">
            <v>0</v>
          </cell>
          <cell r="K22">
            <v>16592</v>
          </cell>
          <cell r="L22">
            <v>0</v>
          </cell>
          <cell r="M22">
            <v>0</v>
          </cell>
          <cell r="N22" t="str">
            <v>спецтара</v>
          </cell>
          <cell r="O22" t="str">
            <v>шт.</v>
          </cell>
          <cell r="P22">
            <v>1</v>
          </cell>
          <cell r="Q22">
            <v>24924</v>
          </cell>
          <cell r="R22">
            <v>413539008</v>
          </cell>
          <cell r="S22">
            <v>0.79</v>
          </cell>
        </row>
        <row r="23">
          <cell r="D23">
            <v>96689978</v>
          </cell>
          <cell r="E23" t="str">
            <v>BRACKET_RR S/D OTR PNL BAR FRT LH</v>
          </cell>
          <cell r="F23" t="str">
            <v>локал</v>
          </cell>
          <cell r="G23">
            <v>94579185</v>
          </cell>
          <cell r="H23" t="str">
            <v>Штампованные детали (мелкие)</v>
          </cell>
          <cell r="I23" t="str">
            <v>сум</v>
          </cell>
          <cell r="J23">
            <v>0</v>
          </cell>
          <cell r="K23">
            <v>158.01</v>
          </cell>
          <cell r="L23" t="str">
            <v>долл</v>
          </cell>
          <cell r="M23">
            <v>0.16</v>
          </cell>
          <cell r="N23" t="str">
            <v>400*800*200</v>
          </cell>
          <cell r="O23" t="str">
            <v>шт.</v>
          </cell>
          <cell r="P23">
            <v>1</v>
          </cell>
          <cell r="Q23">
            <v>24924</v>
          </cell>
          <cell r="R23">
            <v>3938241.2399999998</v>
          </cell>
          <cell r="S23">
            <v>0.109</v>
          </cell>
        </row>
        <row r="24">
          <cell r="D24">
            <v>96689980</v>
          </cell>
          <cell r="E24" t="str">
            <v>BRACKET RR S/D OTR PNL
BAR RR LH</v>
          </cell>
          <cell r="F24" t="str">
            <v>локал</v>
          </cell>
          <cell r="G24">
            <v>94579185</v>
          </cell>
          <cell r="H24" t="str">
            <v>Штампованные детали (мелкие)</v>
          </cell>
          <cell r="I24" t="str">
            <v>сум</v>
          </cell>
          <cell r="J24">
            <v>0</v>
          </cell>
          <cell r="K24">
            <v>158.01</v>
          </cell>
          <cell r="L24" t="str">
            <v>долл</v>
          </cell>
          <cell r="M24">
            <v>0.22</v>
          </cell>
          <cell r="N24" t="str">
            <v>400*800*200</v>
          </cell>
          <cell r="O24" t="str">
            <v>шт.</v>
          </cell>
          <cell r="P24">
            <v>1</v>
          </cell>
          <cell r="Q24">
            <v>24924</v>
          </cell>
          <cell r="R24">
            <v>3938241.2399999998</v>
          </cell>
          <cell r="S24">
            <v>0.14000000000000001</v>
          </cell>
        </row>
        <row r="25">
          <cell r="D25">
            <v>96689976</v>
          </cell>
          <cell r="E25" t="str">
            <v>BAR RR PIPE</v>
          </cell>
          <cell r="F25" t="str">
            <v>импорт</v>
          </cell>
          <cell r="G25">
            <v>94579160</v>
          </cell>
          <cell r="H25" t="str">
            <v>Трубки металические</v>
          </cell>
          <cell r="I25" t="str">
            <v>долл</v>
          </cell>
          <cell r="J25">
            <v>1.04</v>
          </cell>
          <cell r="K25">
            <v>1.196</v>
          </cell>
          <cell r="L25" t="str">
            <v>долл</v>
          </cell>
          <cell r="M25">
            <v>1.04</v>
          </cell>
          <cell r="N25" t="str">
            <v>1500*1110*700</v>
          </cell>
          <cell r="O25" t="str">
            <v>шт.</v>
          </cell>
          <cell r="P25">
            <v>1</v>
          </cell>
          <cell r="Q25">
            <v>24924</v>
          </cell>
          <cell r="R25">
            <v>29809.103999999999</v>
          </cell>
          <cell r="S25">
            <v>1.1399999999999999</v>
          </cell>
        </row>
        <row r="26">
          <cell r="D26" t="str">
            <v>DC-03</v>
          </cell>
          <cell r="E26" t="str">
            <v>Сварочной проволкои (200кг)</v>
          </cell>
          <cell r="F26" t="str">
            <v>импорт</v>
          </cell>
          <cell r="G26">
            <v>94579185</v>
          </cell>
          <cell r="H26" t="str">
            <v>Прочие</v>
          </cell>
          <cell r="I26" t="str">
            <v>долл</v>
          </cell>
          <cell r="J26">
            <v>1.42</v>
          </cell>
          <cell r="K26">
            <v>1.6329999999999998</v>
          </cell>
          <cell r="L26" t="str">
            <v>долл</v>
          </cell>
          <cell r="M26">
            <v>1.42</v>
          </cell>
          <cell r="N26">
            <v>0</v>
          </cell>
          <cell r="O26" t="str">
            <v>кг.</v>
          </cell>
          <cell r="P26">
            <v>0.01</v>
          </cell>
          <cell r="Q26">
            <v>249.24</v>
          </cell>
          <cell r="R26">
            <v>407.00891999999999</v>
          </cell>
          <cell r="S26">
            <v>0</v>
          </cell>
        </row>
        <row r="27">
          <cell r="D27">
            <v>94522736</v>
          </cell>
          <cell r="E27" t="str">
            <v>BAR ASM-I/P TIE</v>
          </cell>
          <cell r="F27" t="str">
            <v>In-house</v>
          </cell>
          <cell r="G27">
            <v>0</v>
          </cell>
          <cell r="H27" t="str">
            <v>Штампованные детали (мелкие)</v>
          </cell>
          <cell r="I27" t="str">
            <v>сум</v>
          </cell>
          <cell r="J27">
            <v>0</v>
          </cell>
          <cell r="K27">
            <v>114279.95</v>
          </cell>
          <cell r="L27">
            <v>0</v>
          </cell>
          <cell r="M27">
            <v>0</v>
          </cell>
          <cell r="N27" t="str">
            <v>спецтара</v>
          </cell>
          <cell r="O27" t="str">
            <v>шт.</v>
          </cell>
          <cell r="P27">
            <v>1</v>
          </cell>
          <cell r="Q27">
            <v>14675</v>
          </cell>
          <cell r="R27">
            <v>1677058266.25</v>
          </cell>
          <cell r="S27">
            <v>7.35</v>
          </cell>
        </row>
        <row r="28">
          <cell r="D28" t="str">
            <v>96M00003</v>
          </cell>
          <cell r="E28" t="str">
            <v>BRKT -TIE  BAR,LH</v>
          </cell>
          <cell r="F28" t="str">
            <v>локал</v>
          </cell>
          <cell r="G28">
            <v>94522736</v>
          </cell>
          <cell r="H28" t="str">
            <v>Штампованные детали (мелкие)</v>
          </cell>
          <cell r="I28" t="str">
            <v>сум</v>
          </cell>
          <cell r="J28">
            <v>0</v>
          </cell>
          <cell r="K28">
            <v>671.08</v>
          </cell>
          <cell r="L28" t="str">
            <v>рубль</v>
          </cell>
          <cell r="M28">
            <v>18.446440277777779</v>
          </cell>
          <cell r="N28">
            <v>0</v>
          </cell>
          <cell r="O28" t="str">
            <v>шт.</v>
          </cell>
          <cell r="P28">
            <v>1</v>
          </cell>
          <cell r="Q28">
            <v>14675</v>
          </cell>
          <cell r="R28">
            <v>9848099</v>
          </cell>
          <cell r="S28">
            <v>0.26</v>
          </cell>
        </row>
        <row r="29">
          <cell r="D29" t="str">
            <v>96M00006</v>
          </cell>
          <cell r="E29" t="str">
            <v>BRKT -TIE  BAR,RH</v>
          </cell>
          <cell r="F29" t="str">
            <v>локал</v>
          </cell>
          <cell r="G29">
            <v>94522736</v>
          </cell>
          <cell r="H29" t="str">
            <v>Штампованные детали (мелкие)</v>
          </cell>
          <cell r="I29" t="str">
            <v>сум</v>
          </cell>
          <cell r="J29">
            <v>0</v>
          </cell>
          <cell r="K29">
            <v>671.08</v>
          </cell>
          <cell r="L29" t="str">
            <v>рубль</v>
          </cell>
          <cell r="M29">
            <v>18.446440277777779</v>
          </cell>
          <cell r="N29">
            <v>0</v>
          </cell>
          <cell r="O29" t="str">
            <v>шт.</v>
          </cell>
          <cell r="P29">
            <v>1</v>
          </cell>
          <cell r="Q29">
            <v>14675</v>
          </cell>
          <cell r="R29">
            <v>9848099</v>
          </cell>
          <cell r="S29">
            <v>0.26</v>
          </cell>
        </row>
        <row r="30">
          <cell r="D30" t="str">
            <v>96M00008</v>
          </cell>
          <cell r="E30" t="str">
            <v>BRKT -PICKER,LH</v>
          </cell>
          <cell r="F30" t="str">
            <v>локал</v>
          </cell>
          <cell r="G30">
            <v>94522736</v>
          </cell>
          <cell r="H30" t="str">
            <v>Штампованные детали (мелкие)</v>
          </cell>
          <cell r="I30" t="str">
            <v>сум</v>
          </cell>
          <cell r="J30">
            <v>0</v>
          </cell>
          <cell r="K30">
            <v>676.92</v>
          </cell>
          <cell r="L30" t="str">
            <v>рубль</v>
          </cell>
          <cell r="M30">
            <v>22.638813068181818</v>
          </cell>
          <cell r="N30">
            <v>0</v>
          </cell>
          <cell r="O30" t="str">
            <v>шт.</v>
          </cell>
          <cell r="P30">
            <v>1</v>
          </cell>
          <cell r="Q30">
            <v>14675</v>
          </cell>
          <cell r="R30">
            <v>9933801</v>
          </cell>
          <cell r="S30">
            <v>0.23200000000000001</v>
          </cell>
        </row>
        <row r="31">
          <cell r="D31" t="str">
            <v>96M00010</v>
          </cell>
          <cell r="E31" t="str">
            <v>BRKT -PICKER,RH</v>
          </cell>
          <cell r="F31" t="str">
            <v>локал</v>
          </cell>
          <cell r="G31">
            <v>94522736</v>
          </cell>
          <cell r="H31" t="str">
            <v>Штампованные детали (мелкие)</v>
          </cell>
          <cell r="I31" t="str">
            <v>сум</v>
          </cell>
          <cell r="J31">
            <v>0</v>
          </cell>
          <cell r="K31">
            <v>712.54</v>
          </cell>
          <cell r="L31" t="str">
            <v>рубль</v>
          </cell>
          <cell r="M31">
            <v>31.128367968750002</v>
          </cell>
          <cell r="N31">
            <v>0</v>
          </cell>
          <cell r="O31" t="str">
            <v>шт.</v>
          </cell>
          <cell r="P31">
            <v>1</v>
          </cell>
          <cell r="Q31">
            <v>14675</v>
          </cell>
          <cell r="R31">
            <v>10456524.5</v>
          </cell>
          <cell r="S31">
            <v>0.26</v>
          </cell>
        </row>
        <row r="32">
          <cell r="D32" t="str">
            <v>96M00012</v>
          </cell>
          <cell r="E32" t="str">
            <v>BRKT -STRG COLUM  UPR,LH</v>
          </cell>
          <cell r="F32" t="str">
            <v>локал</v>
          </cell>
          <cell r="G32">
            <v>94522736</v>
          </cell>
          <cell r="H32" t="str">
            <v>Штампованные детали (мелкие)</v>
          </cell>
          <cell r="I32" t="str">
            <v>сум</v>
          </cell>
          <cell r="J32">
            <v>0</v>
          </cell>
          <cell r="K32">
            <v>463.15</v>
          </cell>
          <cell r="L32" t="str">
            <v>рубль</v>
          </cell>
          <cell r="M32">
            <v>0</v>
          </cell>
          <cell r="N32">
            <v>0</v>
          </cell>
          <cell r="O32" t="str">
            <v>шт.</v>
          </cell>
          <cell r="P32">
            <v>1</v>
          </cell>
          <cell r="Q32">
            <v>14675</v>
          </cell>
          <cell r="R32">
            <v>6796726.25</v>
          </cell>
          <cell r="S32">
            <v>0.17499999999999999</v>
          </cell>
        </row>
        <row r="33">
          <cell r="D33" t="str">
            <v>96M00015</v>
          </cell>
          <cell r="E33" t="str">
            <v>BRKT -STRG COLUM  UPR,RH</v>
          </cell>
          <cell r="F33" t="str">
            <v>локал</v>
          </cell>
          <cell r="G33">
            <v>94522736</v>
          </cell>
          <cell r="H33" t="str">
            <v>Штампованные детали (мелкие)</v>
          </cell>
          <cell r="I33" t="str">
            <v>сум</v>
          </cell>
          <cell r="J33">
            <v>0</v>
          </cell>
          <cell r="K33">
            <v>463.15</v>
          </cell>
          <cell r="L33" t="str">
            <v>рубль</v>
          </cell>
          <cell r="M33">
            <v>0</v>
          </cell>
          <cell r="N33">
            <v>0</v>
          </cell>
          <cell r="O33" t="str">
            <v>шт.</v>
          </cell>
          <cell r="P33">
            <v>1</v>
          </cell>
          <cell r="Q33">
            <v>14675</v>
          </cell>
          <cell r="R33">
            <v>6796726.25</v>
          </cell>
          <cell r="S33">
            <v>0.17499999999999999</v>
          </cell>
        </row>
        <row r="34">
          <cell r="D34" t="str">
            <v>96M00017</v>
          </cell>
          <cell r="E34" t="str">
            <v>BRKT STRG COLUMH,LWR</v>
          </cell>
          <cell r="F34" t="str">
            <v>локал</v>
          </cell>
          <cell r="G34">
            <v>94522736</v>
          </cell>
          <cell r="H34" t="str">
            <v>Штампованные детали (мелкие)</v>
          </cell>
          <cell r="I34" t="str">
            <v>сум</v>
          </cell>
          <cell r="J34">
            <v>0</v>
          </cell>
          <cell r="K34">
            <v>890.68</v>
          </cell>
          <cell r="L34" t="str">
            <v>рубль</v>
          </cell>
          <cell r="M34">
            <v>44.271456666666666</v>
          </cell>
          <cell r="N34">
            <v>0</v>
          </cell>
          <cell r="O34" t="str">
            <v>шт.</v>
          </cell>
          <cell r="P34">
            <v>1</v>
          </cell>
          <cell r="Q34">
            <v>14675</v>
          </cell>
          <cell r="R34">
            <v>13070729</v>
          </cell>
          <cell r="S34">
            <v>0.626</v>
          </cell>
        </row>
        <row r="35">
          <cell r="D35" t="str">
            <v>96M00019</v>
          </cell>
          <cell r="E35" t="str">
            <v>REINF  STRG  COLUMN</v>
          </cell>
          <cell r="F35" t="str">
            <v>локал</v>
          </cell>
          <cell r="G35">
            <v>94522736</v>
          </cell>
          <cell r="H35" t="str">
            <v>Штампованные детали (мелкие)</v>
          </cell>
          <cell r="I35" t="str">
            <v>сум</v>
          </cell>
          <cell r="J35">
            <v>0</v>
          </cell>
          <cell r="K35">
            <v>703.4319999999999</v>
          </cell>
          <cell r="L35" t="str">
            <v>рубль</v>
          </cell>
          <cell r="M35">
            <v>58.257465789473677</v>
          </cell>
          <cell r="N35">
            <v>0</v>
          </cell>
          <cell r="O35" t="str">
            <v>шт.</v>
          </cell>
          <cell r="P35">
            <v>1</v>
          </cell>
          <cell r="Q35">
            <v>14675</v>
          </cell>
          <cell r="R35">
            <v>10322864.599999998</v>
          </cell>
          <cell r="S35">
            <v>0.67500000000000004</v>
          </cell>
        </row>
        <row r="36">
          <cell r="D36" t="str">
            <v>96M00020</v>
          </cell>
          <cell r="E36" t="str">
            <v xml:space="preserve">PATCH BRKT </v>
          </cell>
          <cell r="F36" t="str">
            <v>локал</v>
          </cell>
          <cell r="G36">
            <v>94522736</v>
          </cell>
          <cell r="H36" t="str">
            <v>Штампованные детали (мелкие)</v>
          </cell>
          <cell r="I36" t="str">
            <v>сум</v>
          </cell>
          <cell r="J36">
            <v>0</v>
          </cell>
          <cell r="K36">
            <v>403.78</v>
          </cell>
          <cell r="L36" t="str">
            <v>рубль</v>
          </cell>
          <cell r="M36">
            <v>4.6277508650519028</v>
          </cell>
          <cell r="N36">
            <v>0</v>
          </cell>
          <cell r="O36" t="str">
            <v>шт.</v>
          </cell>
          <cell r="P36">
            <v>1</v>
          </cell>
          <cell r="Q36">
            <v>14675</v>
          </cell>
          <cell r="R36">
            <v>5925471.5</v>
          </cell>
          <cell r="S36">
            <v>5.6000000000000001E-2</v>
          </cell>
        </row>
        <row r="37">
          <cell r="D37" t="str">
            <v>96M00024</v>
          </cell>
          <cell r="E37" t="str">
            <v>BRKT -FUSE   BOX,LH</v>
          </cell>
          <cell r="F37" t="str">
            <v>локал</v>
          </cell>
          <cell r="G37">
            <v>94522736</v>
          </cell>
          <cell r="H37" t="str">
            <v>Штампованные детали (мелкие)</v>
          </cell>
          <cell r="I37" t="str">
            <v>сум</v>
          </cell>
          <cell r="J37">
            <v>0</v>
          </cell>
          <cell r="K37">
            <v>316.18</v>
          </cell>
          <cell r="L37" t="str">
            <v>рубль</v>
          </cell>
          <cell r="M37">
            <v>2.857735042735043</v>
          </cell>
          <cell r="N37">
            <v>0</v>
          </cell>
          <cell r="O37" t="str">
            <v>шт.</v>
          </cell>
          <cell r="P37">
            <v>1</v>
          </cell>
          <cell r="Q37">
            <v>14675</v>
          </cell>
          <cell r="R37">
            <v>4639941.5</v>
          </cell>
          <cell r="S37">
            <v>2.7E-2</v>
          </cell>
        </row>
        <row r="38">
          <cell r="D38" t="str">
            <v>96M00025</v>
          </cell>
          <cell r="E38" t="str">
            <v>BRKT -FUSE   BOX,RH</v>
          </cell>
          <cell r="F38" t="str">
            <v>локал</v>
          </cell>
          <cell r="G38">
            <v>94522736</v>
          </cell>
          <cell r="H38" t="str">
            <v>Штампованные детали (мелкие)</v>
          </cell>
          <cell r="I38" t="str">
            <v>сум</v>
          </cell>
          <cell r="J38">
            <v>0</v>
          </cell>
          <cell r="K38">
            <v>316.18</v>
          </cell>
          <cell r="L38" t="str">
            <v>рубль</v>
          </cell>
          <cell r="M38">
            <v>2.857735042735043</v>
          </cell>
          <cell r="N38">
            <v>0</v>
          </cell>
          <cell r="O38" t="str">
            <v>шт.</v>
          </cell>
          <cell r="P38">
            <v>1</v>
          </cell>
          <cell r="Q38">
            <v>14675</v>
          </cell>
          <cell r="R38">
            <v>4639941.5</v>
          </cell>
          <cell r="S38">
            <v>2.7E-2</v>
          </cell>
        </row>
        <row r="39">
          <cell r="D39" t="str">
            <v>96M00032</v>
          </cell>
          <cell r="E39" t="str">
            <v>REINF TIE BAR STR LH</v>
          </cell>
          <cell r="F39" t="str">
            <v>локал</v>
          </cell>
          <cell r="G39">
            <v>94522736</v>
          </cell>
          <cell r="H39" t="str">
            <v>Штампованные детали (мелкие)</v>
          </cell>
          <cell r="I39" t="str">
            <v>сум</v>
          </cell>
          <cell r="J39">
            <v>0</v>
          </cell>
          <cell r="K39">
            <v>463.15</v>
          </cell>
          <cell r="L39" t="str">
            <v>рубль</v>
          </cell>
          <cell r="M39">
            <v>22.78326474358974</v>
          </cell>
          <cell r="N39">
            <v>0</v>
          </cell>
          <cell r="O39" t="str">
            <v>шт.</v>
          </cell>
          <cell r="P39">
            <v>1</v>
          </cell>
          <cell r="Q39">
            <v>14675</v>
          </cell>
          <cell r="R39">
            <v>6796726.25</v>
          </cell>
          <cell r="S39">
            <v>0.26500000000000001</v>
          </cell>
        </row>
        <row r="40">
          <cell r="D40" t="str">
            <v>96M00034</v>
          </cell>
          <cell r="E40" t="str">
            <v>REINF BRKT AUDIO LH</v>
          </cell>
          <cell r="F40" t="str">
            <v>локал</v>
          </cell>
          <cell r="G40">
            <v>94522736</v>
          </cell>
          <cell r="H40" t="str">
            <v>Штампованные детали (мелкие)</v>
          </cell>
          <cell r="I40" t="str">
            <v>сум</v>
          </cell>
          <cell r="J40">
            <v>0</v>
          </cell>
          <cell r="K40">
            <v>498.78</v>
          </cell>
          <cell r="L40" t="str">
            <v>рубль</v>
          </cell>
          <cell r="M40">
            <v>6.3215472916666666</v>
          </cell>
          <cell r="N40">
            <v>0</v>
          </cell>
          <cell r="O40" t="str">
            <v>шт.</v>
          </cell>
          <cell r="P40">
            <v>1</v>
          </cell>
          <cell r="Q40">
            <v>14675</v>
          </cell>
          <cell r="R40">
            <v>7319596.5</v>
          </cell>
          <cell r="S40">
            <v>8.5000000000000006E-2</v>
          </cell>
        </row>
        <row r="41">
          <cell r="D41" t="str">
            <v>96M00035</v>
          </cell>
          <cell r="E41" t="str">
            <v>REINF BRKT AUDIO RH</v>
          </cell>
          <cell r="F41" t="str">
            <v>локал</v>
          </cell>
          <cell r="G41">
            <v>94522736</v>
          </cell>
          <cell r="H41" t="str">
            <v>Штампованные детали (мелкие)</v>
          </cell>
          <cell r="I41" t="str">
            <v>сум</v>
          </cell>
          <cell r="J41">
            <v>0</v>
          </cell>
          <cell r="K41">
            <v>498.78</v>
          </cell>
          <cell r="L41" t="str">
            <v>рубль</v>
          </cell>
          <cell r="M41">
            <v>6.3215472916666666</v>
          </cell>
          <cell r="N41">
            <v>0</v>
          </cell>
          <cell r="O41" t="str">
            <v>шт.</v>
          </cell>
          <cell r="P41">
            <v>1</v>
          </cell>
          <cell r="Q41">
            <v>14675</v>
          </cell>
          <cell r="R41">
            <v>7319596.5</v>
          </cell>
          <cell r="S41">
            <v>8.5000000000000006E-2</v>
          </cell>
        </row>
        <row r="42">
          <cell r="D42" t="str">
            <v>96M00037</v>
          </cell>
          <cell r="E42" t="str">
            <v>RHREINF  HBAK  LH</v>
          </cell>
          <cell r="F42" t="str">
            <v>локал</v>
          </cell>
          <cell r="G42">
            <v>94522736</v>
          </cell>
          <cell r="H42" t="str">
            <v>Штампованные детали (мелкие)</v>
          </cell>
          <cell r="I42" t="str">
            <v>сум</v>
          </cell>
          <cell r="J42">
            <v>0</v>
          </cell>
          <cell r="K42">
            <v>245.91</v>
          </cell>
          <cell r="L42" t="str">
            <v>рубль</v>
          </cell>
          <cell r="M42">
            <v>1.6826144847972975</v>
          </cell>
          <cell r="N42">
            <v>0</v>
          </cell>
          <cell r="O42" t="str">
            <v>шт.</v>
          </cell>
          <cell r="P42">
            <v>1</v>
          </cell>
          <cell r="Q42">
            <v>14675</v>
          </cell>
          <cell r="R42">
            <v>3608729.25</v>
          </cell>
          <cell r="S42">
            <v>1.9E-2</v>
          </cell>
        </row>
        <row r="43">
          <cell r="D43" t="str">
            <v>96M00041</v>
          </cell>
          <cell r="E43" t="str">
            <v>RHREINF  HBAK  RH</v>
          </cell>
          <cell r="F43" t="str">
            <v>локал</v>
          </cell>
          <cell r="G43">
            <v>94522736</v>
          </cell>
          <cell r="H43" t="str">
            <v>Штампованные детали (мелкие)</v>
          </cell>
          <cell r="I43" t="str">
            <v>сум</v>
          </cell>
          <cell r="J43">
            <v>0</v>
          </cell>
          <cell r="K43">
            <v>403.78</v>
          </cell>
          <cell r="L43" t="str">
            <v>рубль</v>
          </cell>
          <cell r="M43">
            <v>7.6623675000000002</v>
          </cell>
          <cell r="N43">
            <v>0</v>
          </cell>
          <cell r="O43" t="str">
            <v>шт.</v>
          </cell>
          <cell r="P43">
            <v>1</v>
          </cell>
          <cell r="Q43">
            <v>14675</v>
          </cell>
          <cell r="R43">
            <v>5925471.5</v>
          </cell>
          <cell r="S43">
            <v>0.121</v>
          </cell>
        </row>
        <row r="44">
          <cell r="D44" t="str">
            <v>96M00042</v>
          </cell>
          <cell r="E44" t="str">
            <v>BRKT -RAB MODULE</v>
          </cell>
          <cell r="F44" t="str">
            <v>локал</v>
          </cell>
          <cell r="G44">
            <v>94522736</v>
          </cell>
          <cell r="H44" t="str">
            <v>Штампованные детали (мелкие)</v>
          </cell>
          <cell r="I44" t="str">
            <v>сум</v>
          </cell>
          <cell r="J44">
            <v>0</v>
          </cell>
          <cell r="K44">
            <v>336.48</v>
          </cell>
          <cell r="L44" t="str">
            <v>рубль</v>
          </cell>
          <cell r="M44">
            <v>7.8743697628458511</v>
          </cell>
          <cell r="N44">
            <v>0</v>
          </cell>
          <cell r="O44" t="str">
            <v>шт.</v>
          </cell>
          <cell r="P44">
            <v>2</v>
          </cell>
          <cell r="Q44">
            <v>29350</v>
          </cell>
          <cell r="R44">
            <v>9875688</v>
          </cell>
          <cell r="S44">
            <v>0.04</v>
          </cell>
        </row>
        <row r="45">
          <cell r="D45" t="str">
            <v>96M00043</v>
          </cell>
          <cell r="E45" t="str">
            <v>REINF BRKT I/P CTR SUPPT LH/RH</v>
          </cell>
          <cell r="F45" t="str">
            <v>локал</v>
          </cell>
          <cell r="G45">
            <v>94522736</v>
          </cell>
          <cell r="H45" t="str">
            <v>Штампованные детали (мелкие)</v>
          </cell>
          <cell r="I45" t="str">
            <v>сум</v>
          </cell>
          <cell r="J45">
            <v>0</v>
          </cell>
          <cell r="K45">
            <v>356.27</v>
          </cell>
          <cell r="L45" t="str">
            <v>рубль</v>
          </cell>
          <cell r="M45">
            <v>2.9853125</v>
          </cell>
          <cell r="N45">
            <v>0</v>
          </cell>
          <cell r="O45" t="str">
            <v>шт.</v>
          </cell>
          <cell r="P45">
            <v>1</v>
          </cell>
          <cell r="Q45">
            <v>14675</v>
          </cell>
          <cell r="R45">
            <v>5228262.25</v>
          </cell>
          <cell r="S45">
            <v>4.1000000000000002E-2</v>
          </cell>
        </row>
        <row r="46">
          <cell r="D46" t="str">
            <v>96M00044</v>
          </cell>
          <cell r="E46" t="str">
            <v>REINF BRKT I/P CTR  SUPPT RH</v>
          </cell>
          <cell r="F46" t="str">
            <v>локал</v>
          </cell>
          <cell r="G46">
            <v>94522736</v>
          </cell>
          <cell r="H46" t="str">
            <v>Штампованные детали (мелкие)</v>
          </cell>
          <cell r="I46" t="str">
            <v>сум</v>
          </cell>
          <cell r="J46">
            <v>0</v>
          </cell>
          <cell r="K46">
            <v>744.05</v>
          </cell>
          <cell r="L46" t="str">
            <v>рубль</v>
          </cell>
          <cell r="M46">
            <v>12.859807692307692</v>
          </cell>
          <cell r="N46">
            <v>0</v>
          </cell>
          <cell r="O46" t="str">
            <v>шт.</v>
          </cell>
          <cell r="P46">
            <v>1</v>
          </cell>
          <cell r="Q46">
            <v>14675</v>
          </cell>
          <cell r="R46">
            <v>10918933.75</v>
          </cell>
          <cell r="S46">
            <v>0.183</v>
          </cell>
        </row>
        <row r="47">
          <cell r="D47" t="str">
            <v>96M00047</v>
          </cell>
          <cell r="E47" t="str">
            <v>BRKT -GLOBE BOX</v>
          </cell>
          <cell r="F47" t="str">
            <v>локал</v>
          </cell>
          <cell r="G47">
            <v>94522736</v>
          </cell>
          <cell r="H47" t="str">
            <v>Штампованные детали (мелкие)</v>
          </cell>
          <cell r="I47" t="str">
            <v>сум</v>
          </cell>
          <cell r="J47">
            <v>0</v>
          </cell>
          <cell r="K47">
            <v>386.43</v>
          </cell>
          <cell r="L47" t="str">
            <v>рубль</v>
          </cell>
          <cell r="M47">
            <v>1.5978733572281958</v>
          </cell>
          <cell r="N47">
            <v>0</v>
          </cell>
          <cell r="O47" t="str">
            <v>шт.</v>
          </cell>
          <cell r="P47">
            <v>1</v>
          </cell>
          <cell r="Q47">
            <v>14675</v>
          </cell>
          <cell r="R47">
            <v>5670860.25</v>
          </cell>
          <cell r="S47">
            <v>2.5000000000000001E-2</v>
          </cell>
        </row>
        <row r="48">
          <cell r="D48" t="str">
            <v>96M00049</v>
          </cell>
          <cell r="E48" t="str">
            <v>BRKT -I/P SUPPT,LH</v>
          </cell>
          <cell r="F48" t="str">
            <v>локал</v>
          </cell>
          <cell r="G48">
            <v>94522736</v>
          </cell>
          <cell r="H48" t="str">
            <v>Штампованные детали (мелкие)</v>
          </cell>
          <cell r="I48" t="str">
            <v>сум</v>
          </cell>
          <cell r="J48">
            <v>0</v>
          </cell>
          <cell r="K48">
            <v>427.53</v>
          </cell>
          <cell r="L48" t="str">
            <v>рубль</v>
          </cell>
          <cell r="M48">
            <v>3.3435500000000005</v>
          </cell>
          <cell r="N48">
            <v>0</v>
          </cell>
          <cell r="O48" t="str">
            <v>шт.</v>
          </cell>
          <cell r="P48">
            <v>1</v>
          </cell>
          <cell r="Q48">
            <v>14675</v>
          </cell>
          <cell r="R48">
            <v>6274002.75</v>
          </cell>
          <cell r="S48">
            <v>3.5000000000000003E-2</v>
          </cell>
        </row>
        <row r="49">
          <cell r="D49" t="str">
            <v>96M00050</v>
          </cell>
          <cell r="E49" t="str">
            <v>BRKT -I/P SUPPT,RH</v>
          </cell>
          <cell r="F49" t="str">
            <v>локал</v>
          </cell>
          <cell r="G49">
            <v>94522736</v>
          </cell>
          <cell r="H49" t="str">
            <v>Штампованные детали (мелкие)</v>
          </cell>
          <cell r="I49" t="str">
            <v>сум</v>
          </cell>
          <cell r="J49">
            <v>0</v>
          </cell>
          <cell r="K49">
            <v>427.53</v>
          </cell>
          <cell r="L49" t="str">
            <v>рубль</v>
          </cell>
          <cell r="M49">
            <v>4.286602564102564</v>
          </cell>
          <cell r="N49">
            <v>0</v>
          </cell>
          <cell r="O49" t="str">
            <v>шт.</v>
          </cell>
          <cell r="P49">
            <v>1</v>
          </cell>
          <cell r="Q49">
            <v>14675</v>
          </cell>
          <cell r="R49">
            <v>6274002.75</v>
          </cell>
          <cell r="S49">
            <v>4.2999999999999997E-2</v>
          </cell>
        </row>
        <row r="50">
          <cell r="D50" t="str">
            <v>96M00051</v>
          </cell>
          <cell r="E50" t="str">
            <v>BRKT -OBD  CONNEKTOR</v>
          </cell>
          <cell r="F50" t="str">
            <v>локал</v>
          </cell>
          <cell r="G50">
            <v>94522736</v>
          </cell>
          <cell r="H50" t="str">
            <v>Штампованные детали (мелкие)</v>
          </cell>
          <cell r="I50" t="str">
            <v>сум</v>
          </cell>
          <cell r="J50">
            <v>0</v>
          </cell>
          <cell r="K50">
            <v>463.15</v>
          </cell>
          <cell r="L50" t="str">
            <v>рубль</v>
          </cell>
          <cell r="M50">
            <v>8.8938194196428579</v>
          </cell>
          <cell r="N50">
            <v>0</v>
          </cell>
          <cell r="O50" t="str">
            <v>шт.</v>
          </cell>
          <cell r="P50">
            <v>1</v>
          </cell>
          <cell r="Q50">
            <v>14675</v>
          </cell>
          <cell r="R50">
            <v>6796726.25</v>
          </cell>
          <cell r="S50">
            <v>8.8999999999999996E-2</v>
          </cell>
        </row>
        <row r="51">
          <cell r="D51" t="str">
            <v>96M00100</v>
          </cell>
          <cell r="E51" t="str">
            <v>AUDIO  BRKT</v>
          </cell>
          <cell r="F51" t="str">
            <v>локал</v>
          </cell>
          <cell r="G51">
            <v>94522736</v>
          </cell>
          <cell r="H51" t="str">
            <v>Штампованные детали (мелкие)</v>
          </cell>
          <cell r="I51" t="str">
            <v>сум</v>
          </cell>
          <cell r="J51">
            <v>0</v>
          </cell>
          <cell r="K51">
            <v>329.88100000000003</v>
          </cell>
          <cell r="L51" t="str">
            <v>рубль</v>
          </cell>
          <cell r="M51">
            <v>1.8757643758765778</v>
          </cell>
          <cell r="N51">
            <v>0</v>
          </cell>
          <cell r="O51" t="str">
            <v>шт.</v>
          </cell>
          <cell r="P51">
            <v>1</v>
          </cell>
          <cell r="Q51">
            <v>14675</v>
          </cell>
          <cell r="R51">
            <v>4841003.6750000007</v>
          </cell>
          <cell r="S51">
            <v>2.8000000000000001E-2</v>
          </cell>
        </row>
        <row r="52">
          <cell r="D52" t="str">
            <v>96M00150</v>
          </cell>
          <cell r="E52" t="str">
            <v>REINF -HBAK CTR</v>
          </cell>
          <cell r="F52" t="str">
            <v>локал</v>
          </cell>
          <cell r="G52">
            <v>94522736</v>
          </cell>
          <cell r="H52" t="str">
            <v>Штампованные детали (мелкие)</v>
          </cell>
          <cell r="I52" t="str">
            <v>сум</v>
          </cell>
          <cell r="J52">
            <v>0</v>
          </cell>
          <cell r="K52">
            <v>336.48</v>
          </cell>
          <cell r="L52" t="str">
            <v>рубль</v>
          </cell>
          <cell r="M52">
            <v>4.1278395061728395</v>
          </cell>
          <cell r="N52">
            <v>0</v>
          </cell>
          <cell r="O52" t="str">
            <v>шт.</v>
          </cell>
          <cell r="P52">
            <v>1</v>
          </cell>
          <cell r="Q52">
            <v>14675</v>
          </cell>
          <cell r="R52">
            <v>4937844</v>
          </cell>
          <cell r="S52">
            <v>5.6000000000000001E-2</v>
          </cell>
        </row>
        <row r="53">
          <cell r="D53" t="str">
            <v>96M00151</v>
          </cell>
          <cell r="E53" t="str">
            <v>REINF TIE BAR STR RH</v>
          </cell>
          <cell r="F53" t="str">
            <v>локал</v>
          </cell>
          <cell r="G53">
            <v>94522736</v>
          </cell>
          <cell r="H53" t="str">
            <v>Штампованные детали (мелкие)</v>
          </cell>
          <cell r="I53" t="str">
            <v>сум</v>
          </cell>
          <cell r="J53">
            <v>0</v>
          </cell>
          <cell r="K53">
            <v>463.15</v>
          </cell>
          <cell r="L53" t="str">
            <v>рубль</v>
          </cell>
          <cell r="M53">
            <v>22.78326474358974</v>
          </cell>
          <cell r="N53">
            <v>0</v>
          </cell>
          <cell r="O53" t="str">
            <v>шт.</v>
          </cell>
          <cell r="P53">
            <v>1</v>
          </cell>
          <cell r="Q53">
            <v>14675</v>
          </cell>
          <cell r="R53">
            <v>6796726.25</v>
          </cell>
          <cell r="S53">
            <v>0.26500000000000001</v>
          </cell>
        </row>
        <row r="54">
          <cell r="D54" t="str">
            <v>96M00001</v>
          </cell>
          <cell r="E54" t="str">
            <v>BAR I/P TIE</v>
          </cell>
          <cell r="F54" t="str">
            <v>локал</v>
          </cell>
          <cell r="G54">
            <v>94522736</v>
          </cell>
          <cell r="H54" t="str">
            <v>Трубки металические</v>
          </cell>
          <cell r="I54" t="str">
            <v>сум</v>
          </cell>
          <cell r="J54">
            <v>0</v>
          </cell>
          <cell r="K54">
            <v>25326.85</v>
          </cell>
          <cell r="L54">
            <v>0</v>
          </cell>
          <cell r="M54">
            <v>0</v>
          </cell>
          <cell r="N54">
            <v>0</v>
          </cell>
          <cell r="O54" t="str">
            <v>шт.</v>
          </cell>
          <cell r="P54">
            <v>1</v>
          </cell>
          <cell r="Q54">
            <v>3668.75</v>
          </cell>
          <cell r="R54">
            <v>92917880.9375</v>
          </cell>
          <cell r="S54">
            <v>0</v>
          </cell>
        </row>
        <row r="55">
          <cell r="D55">
            <v>94515079</v>
          </cell>
          <cell r="E55" t="str">
            <v>NUT-WELD M6</v>
          </cell>
          <cell r="F55" t="str">
            <v>импорт</v>
          </cell>
          <cell r="G55">
            <v>94522736</v>
          </cell>
          <cell r="H55" t="str">
            <v>Метизы металлические (болт, гайка, шруп, хомуты и др.)</v>
          </cell>
          <cell r="I55" t="str">
            <v>долл</v>
          </cell>
          <cell r="J55">
            <v>9.4999999999999998E-3</v>
          </cell>
          <cell r="K55">
            <v>1.0924999999999999E-2</v>
          </cell>
          <cell r="L55" t="str">
            <v>долл</v>
          </cell>
          <cell r="M55">
            <v>9.4999999999999998E-3</v>
          </cell>
          <cell r="N55">
            <v>0</v>
          </cell>
          <cell r="O55" t="str">
            <v>шт.</v>
          </cell>
          <cell r="P55">
            <v>2</v>
          </cell>
          <cell r="Q55">
            <v>29350</v>
          </cell>
          <cell r="R55">
            <v>320.64874999999995</v>
          </cell>
          <cell r="S55">
            <v>2.5999999999999999E-3</v>
          </cell>
        </row>
        <row r="56">
          <cell r="D56" t="str">
            <v>96M00004</v>
          </cell>
          <cell r="E56" t="str">
            <v>GUIDE PIN LH</v>
          </cell>
          <cell r="F56" t="str">
            <v>импорт</v>
          </cell>
          <cell r="G56">
            <v>94522736</v>
          </cell>
          <cell r="H56" t="str">
            <v>Метизы металлические (болт, гайка, шруп, хомуты и др.)</v>
          </cell>
          <cell r="I56" t="str">
            <v>долл</v>
          </cell>
          <cell r="J56">
            <v>0.23</v>
          </cell>
          <cell r="K56">
            <v>0.26450000000000001</v>
          </cell>
          <cell r="L56" t="str">
            <v>долл</v>
          </cell>
          <cell r="M56">
            <v>0.23</v>
          </cell>
          <cell r="N56">
            <v>0</v>
          </cell>
          <cell r="O56" t="str">
            <v>шт.</v>
          </cell>
          <cell r="P56">
            <v>1</v>
          </cell>
          <cell r="Q56">
            <v>14675</v>
          </cell>
          <cell r="R56">
            <v>3881.5375000000004</v>
          </cell>
          <cell r="S56">
            <v>2.75E-2</v>
          </cell>
        </row>
        <row r="57">
          <cell r="D57" t="str">
            <v>96M00007</v>
          </cell>
          <cell r="E57" t="str">
            <v>GUIDE PIN RH</v>
          </cell>
          <cell r="F57" t="str">
            <v>импорт</v>
          </cell>
          <cell r="G57">
            <v>94522736</v>
          </cell>
          <cell r="H57" t="str">
            <v>Метизы металлические (болт, гайка, шруп, хомуты и др.)</v>
          </cell>
          <cell r="I57" t="str">
            <v>долл</v>
          </cell>
          <cell r="J57">
            <v>0.23</v>
          </cell>
          <cell r="K57">
            <v>0.26450000000000001</v>
          </cell>
          <cell r="L57" t="str">
            <v>долл</v>
          </cell>
          <cell r="M57">
            <v>0.23</v>
          </cell>
          <cell r="N57">
            <v>0</v>
          </cell>
          <cell r="O57" t="str">
            <v>шт.</v>
          </cell>
          <cell r="P57">
            <v>1</v>
          </cell>
          <cell r="Q57">
            <v>14675</v>
          </cell>
          <cell r="R57">
            <v>3881.5375000000004</v>
          </cell>
          <cell r="S57">
            <v>0.03</v>
          </cell>
        </row>
        <row r="58">
          <cell r="D58">
            <v>11588319</v>
          </cell>
          <cell r="E58" t="str">
            <v>M8x30 BOLT</v>
          </cell>
          <cell r="F58" t="str">
            <v>импорт</v>
          </cell>
          <cell r="G58">
            <v>94522736</v>
          </cell>
          <cell r="H58" t="str">
            <v>Метизы металлические (болт, гайка, шруп, хомуты и др.)</v>
          </cell>
          <cell r="I58" t="str">
            <v>долл</v>
          </cell>
          <cell r="J58">
            <v>0.16</v>
          </cell>
          <cell r="K58">
            <v>0.184</v>
          </cell>
          <cell r="L58" t="str">
            <v>долл</v>
          </cell>
          <cell r="M58">
            <v>0.16</v>
          </cell>
          <cell r="N58">
            <v>0</v>
          </cell>
          <cell r="O58" t="str">
            <v>шт.</v>
          </cell>
          <cell r="P58">
            <v>4</v>
          </cell>
          <cell r="Q58">
            <v>58700</v>
          </cell>
          <cell r="R58">
            <v>10800.8</v>
          </cell>
          <cell r="S58">
            <v>2.1100000000000001E-2</v>
          </cell>
        </row>
        <row r="59">
          <cell r="D59" t="str">
            <v>96M00033</v>
          </cell>
          <cell r="E59" t="str">
            <v>M6 BOLT*14mm</v>
          </cell>
          <cell r="F59" t="str">
            <v>импорт</v>
          </cell>
          <cell r="G59">
            <v>94522736</v>
          </cell>
          <cell r="H59" t="str">
            <v>Метизы металлические (болт, гайка, шруп, хомуты и др.)</v>
          </cell>
          <cell r="I59" t="str">
            <v>долл</v>
          </cell>
          <cell r="J59">
            <v>0.09</v>
          </cell>
          <cell r="K59">
            <v>0.10349999999999999</v>
          </cell>
          <cell r="L59" t="str">
            <v>долл</v>
          </cell>
          <cell r="M59">
            <v>0.09</v>
          </cell>
          <cell r="N59">
            <v>0</v>
          </cell>
          <cell r="O59" t="str">
            <v>шт.</v>
          </cell>
          <cell r="P59">
            <v>4</v>
          </cell>
          <cell r="Q59">
            <v>58700</v>
          </cell>
          <cell r="R59">
            <v>6075.45</v>
          </cell>
          <cell r="S59">
            <v>4.0000000000000001E-3</v>
          </cell>
        </row>
        <row r="60">
          <cell r="D60" t="str">
            <v>96M00038</v>
          </cell>
          <cell r="E60" t="str">
            <v>M6 x 20 BOLT</v>
          </cell>
          <cell r="F60" t="str">
            <v>импорт</v>
          </cell>
          <cell r="G60">
            <v>94522736</v>
          </cell>
          <cell r="H60" t="str">
            <v>Метизы металлические (болт, гайка, шруп, хомуты и др.)</v>
          </cell>
          <cell r="I60" t="str">
            <v>долл</v>
          </cell>
          <cell r="J60">
            <v>0.03</v>
          </cell>
          <cell r="K60">
            <v>3.4499999999999996E-2</v>
          </cell>
          <cell r="L60" t="str">
            <v>долл</v>
          </cell>
          <cell r="M60">
            <v>0.03</v>
          </cell>
          <cell r="N60">
            <v>0</v>
          </cell>
          <cell r="O60" t="str">
            <v>шт.</v>
          </cell>
          <cell r="P60">
            <v>5</v>
          </cell>
          <cell r="Q60">
            <v>73375</v>
          </cell>
          <cell r="R60">
            <v>2531.4374999999995</v>
          </cell>
          <cell r="S60">
            <v>4.0000000000000001E-3</v>
          </cell>
        </row>
        <row r="61">
          <cell r="D61" t="str">
            <v>96M00045</v>
          </cell>
          <cell r="E61" t="str">
            <v>HVAC MTG BOLT</v>
          </cell>
          <cell r="F61" t="str">
            <v>импорт</v>
          </cell>
          <cell r="G61">
            <v>94522736</v>
          </cell>
          <cell r="H61" t="str">
            <v>Метизы металлические (болт, гайка, шруп, хомуты и др.)</v>
          </cell>
          <cell r="I61" t="str">
            <v>долл</v>
          </cell>
          <cell r="J61">
            <v>0.03</v>
          </cell>
          <cell r="K61">
            <v>3.4499999999999996E-2</v>
          </cell>
          <cell r="L61" t="str">
            <v>долл</v>
          </cell>
          <cell r="M61">
            <v>0.03</v>
          </cell>
          <cell r="N61">
            <v>0</v>
          </cell>
          <cell r="O61" t="str">
            <v>шт.</v>
          </cell>
          <cell r="P61">
            <v>1</v>
          </cell>
          <cell r="Q61">
            <v>14675</v>
          </cell>
          <cell r="R61">
            <v>506.28749999999997</v>
          </cell>
          <cell r="S61">
            <v>8.8000000000000005E-3</v>
          </cell>
        </row>
        <row r="62">
          <cell r="D62" t="str">
            <v>DC-03</v>
          </cell>
          <cell r="E62" t="str">
            <v>Сварочной проволкои (200кг)</v>
          </cell>
          <cell r="F62" t="str">
            <v>импорт</v>
          </cell>
          <cell r="G62">
            <v>94522736</v>
          </cell>
          <cell r="H62" t="str">
            <v>Прочие</v>
          </cell>
          <cell r="I62" t="str">
            <v>долл</v>
          </cell>
          <cell r="J62">
            <v>1.415</v>
          </cell>
          <cell r="K62">
            <v>1.6272499999999999</v>
          </cell>
          <cell r="L62">
            <v>0</v>
          </cell>
          <cell r="M62">
            <v>0</v>
          </cell>
          <cell r="N62">
            <v>0</v>
          </cell>
          <cell r="O62" t="str">
            <v>кг.</v>
          </cell>
          <cell r="P62">
            <v>0.11</v>
          </cell>
          <cell r="Q62">
            <v>1614.25</v>
          </cell>
          <cell r="R62">
            <v>2626.7883124999998</v>
          </cell>
          <cell r="S62">
            <v>0</v>
          </cell>
        </row>
        <row r="63">
          <cell r="D63">
            <v>42352380</v>
          </cell>
          <cell r="E63" t="str">
            <v>BAR ASM-I/P TIE</v>
          </cell>
          <cell r="F63" t="str">
            <v>In-house</v>
          </cell>
          <cell r="G63">
            <v>0</v>
          </cell>
          <cell r="H63" t="str">
            <v>Штампованные детали (мелкие)</v>
          </cell>
          <cell r="I63" t="str">
            <v>сум</v>
          </cell>
          <cell r="J63">
            <v>0</v>
          </cell>
          <cell r="K63">
            <v>143939</v>
          </cell>
          <cell r="L63">
            <v>0</v>
          </cell>
          <cell r="M63">
            <v>0</v>
          </cell>
          <cell r="N63" t="str">
            <v>спецтара</v>
          </cell>
          <cell r="O63" t="str">
            <v>шт.</v>
          </cell>
          <cell r="P63">
            <v>1</v>
          </cell>
          <cell r="Q63">
            <v>8120</v>
          </cell>
          <cell r="R63">
            <v>1168784680</v>
          </cell>
          <cell r="S63">
            <v>7.35</v>
          </cell>
        </row>
        <row r="64">
          <cell r="D64" t="str">
            <v>96M00003</v>
          </cell>
          <cell r="E64" t="str">
            <v>BRKT -TIE  BAR,LH</v>
          </cell>
          <cell r="F64" t="str">
            <v>локал</v>
          </cell>
          <cell r="G64">
            <v>42352380</v>
          </cell>
          <cell r="H64" t="str">
            <v>Штампованные детали (мелкие)</v>
          </cell>
          <cell r="I64" t="str">
            <v>сум</v>
          </cell>
          <cell r="J64">
            <v>0</v>
          </cell>
          <cell r="K64">
            <v>671.08</v>
          </cell>
          <cell r="L64" t="str">
            <v>рубль</v>
          </cell>
          <cell r="M64">
            <v>18.446440277777779</v>
          </cell>
          <cell r="N64">
            <v>0</v>
          </cell>
          <cell r="O64" t="str">
            <v>шт.</v>
          </cell>
          <cell r="P64">
            <v>1</v>
          </cell>
          <cell r="Q64">
            <v>8120</v>
          </cell>
          <cell r="R64">
            <v>5449169.6000000006</v>
          </cell>
          <cell r="S64">
            <v>0.26</v>
          </cell>
        </row>
        <row r="65">
          <cell r="D65" t="str">
            <v>96M00006</v>
          </cell>
          <cell r="E65" t="str">
            <v>BRKT -TIE  BAR,RH</v>
          </cell>
          <cell r="F65" t="str">
            <v>локал</v>
          </cell>
          <cell r="G65">
            <v>42352380</v>
          </cell>
          <cell r="H65" t="str">
            <v>Штампованные детали (мелкие)</v>
          </cell>
          <cell r="I65" t="str">
            <v>сум</v>
          </cell>
          <cell r="J65">
            <v>0</v>
          </cell>
          <cell r="K65">
            <v>671.08</v>
          </cell>
          <cell r="L65" t="str">
            <v>рубль</v>
          </cell>
          <cell r="M65">
            <v>18.446440277777779</v>
          </cell>
          <cell r="N65">
            <v>0</v>
          </cell>
          <cell r="O65" t="str">
            <v>шт.</v>
          </cell>
          <cell r="P65">
            <v>1</v>
          </cell>
          <cell r="Q65">
            <v>8120</v>
          </cell>
          <cell r="R65">
            <v>5449169.6000000006</v>
          </cell>
          <cell r="S65">
            <v>0.26</v>
          </cell>
        </row>
        <row r="66">
          <cell r="D66" t="str">
            <v>96M00008</v>
          </cell>
          <cell r="E66" t="str">
            <v>BRKT -PICKER,LH</v>
          </cell>
          <cell r="F66" t="str">
            <v>локал</v>
          </cell>
          <cell r="G66">
            <v>42352380</v>
          </cell>
          <cell r="H66" t="str">
            <v>Штампованные детали (мелкие)</v>
          </cell>
          <cell r="I66" t="str">
            <v>сум</v>
          </cell>
          <cell r="J66">
            <v>0</v>
          </cell>
          <cell r="K66">
            <v>676.92</v>
          </cell>
          <cell r="L66" t="str">
            <v>рубль</v>
          </cell>
          <cell r="M66">
            <v>22.638813068181818</v>
          </cell>
          <cell r="N66">
            <v>0</v>
          </cell>
          <cell r="O66" t="str">
            <v>шт.</v>
          </cell>
          <cell r="P66">
            <v>1</v>
          </cell>
          <cell r="Q66">
            <v>8120</v>
          </cell>
          <cell r="R66">
            <v>5496590.3999999994</v>
          </cell>
          <cell r="S66">
            <v>0.23200000000000001</v>
          </cell>
        </row>
        <row r="67">
          <cell r="D67" t="str">
            <v>96M00010</v>
          </cell>
          <cell r="E67" t="str">
            <v>BRKT -PICKER,RH</v>
          </cell>
          <cell r="F67" t="str">
            <v>локал</v>
          </cell>
          <cell r="G67">
            <v>42352380</v>
          </cell>
          <cell r="H67" t="str">
            <v>Штампованные детали (мелкие)</v>
          </cell>
          <cell r="I67" t="str">
            <v>сум</v>
          </cell>
          <cell r="J67">
            <v>0</v>
          </cell>
          <cell r="K67">
            <v>712.54</v>
          </cell>
          <cell r="L67" t="str">
            <v>рубль</v>
          </cell>
          <cell r="M67">
            <v>31.128367968750002</v>
          </cell>
          <cell r="N67">
            <v>0</v>
          </cell>
          <cell r="O67" t="str">
            <v>шт.</v>
          </cell>
          <cell r="P67">
            <v>1</v>
          </cell>
          <cell r="Q67">
            <v>8120</v>
          </cell>
          <cell r="R67">
            <v>5785824.7999999998</v>
          </cell>
          <cell r="S67">
            <v>0.26</v>
          </cell>
        </row>
        <row r="68">
          <cell r="D68" t="str">
            <v>96M00012</v>
          </cell>
          <cell r="E68" t="str">
            <v>BRKT -STRG COLUM  UPR,LH</v>
          </cell>
          <cell r="F68" t="str">
            <v>локал</v>
          </cell>
          <cell r="G68">
            <v>42352380</v>
          </cell>
          <cell r="H68" t="str">
            <v>Штампованные детали (мелкие)</v>
          </cell>
          <cell r="I68" t="str">
            <v>сум</v>
          </cell>
          <cell r="J68">
            <v>0</v>
          </cell>
          <cell r="K68">
            <v>463.15</v>
          </cell>
          <cell r="L68" t="str">
            <v>рубль</v>
          </cell>
          <cell r="M68">
            <v>0</v>
          </cell>
          <cell r="N68">
            <v>0</v>
          </cell>
          <cell r="O68" t="str">
            <v>шт.</v>
          </cell>
          <cell r="P68">
            <v>1</v>
          </cell>
          <cell r="Q68">
            <v>8120</v>
          </cell>
          <cell r="R68">
            <v>3760778</v>
          </cell>
          <cell r="S68">
            <v>0.17499999999999999</v>
          </cell>
        </row>
        <row r="69">
          <cell r="D69" t="str">
            <v>96M00015</v>
          </cell>
          <cell r="E69" t="str">
            <v>BRKT -STRG COLUM  UPR,RH</v>
          </cell>
          <cell r="F69" t="str">
            <v>локал</v>
          </cell>
          <cell r="G69">
            <v>42352380</v>
          </cell>
          <cell r="H69" t="str">
            <v>Штампованные детали (мелкие)</v>
          </cell>
          <cell r="I69" t="str">
            <v>сум</v>
          </cell>
          <cell r="J69">
            <v>0</v>
          </cell>
          <cell r="K69">
            <v>463.15</v>
          </cell>
          <cell r="L69" t="str">
            <v>рубль</v>
          </cell>
          <cell r="M69">
            <v>0</v>
          </cell>
          <cell r="N69">
            <v>0</v>
          </cell>
          <cell r="O69" t="str">
            <v>шт.</v>
          </cell>
          <cell r="P69">
            <v>1</v>
          </cell>
          <cell r="Q69">
            <v>8120</v>
          </cell>
          <cell r="R69">
            <v>3760778</v>
          </cell>
          <cell r="S69">
            <v>0.17499999999999999</v>
          </cell>
        </row>
        <row r="70">
          <cell r="D70" t="str">
            <v>96M00020</v>
          </cell>
          <cell r="E70" t="str">
            <v xml:space="preserve">PATCH BRKT </v>
          </cell>
          <cell r="F70" t="str">
            <v>локал</v>
          </cell>
          <cell r="G70">
            <v>42352380</v>
          </cell>
          <cell r="H70" t="str">
            <v>Штампованные детали (мелкие)</v>
          </cell>
          <cell r="I70" t="str">
            <v>сум</v>
          </cell>
          <cell r="J70">
            <v>0</v>
          </cell>
          <cell r="K70">
            <v>403.78</v>
          </cell>
          <cell r="L70" t="str">
            <v>рубль</v>
          </cell>
          <cell r="M70">
            <v>4.6277508650519028</v>
          </cell>
          <cell r="N70">
            <v>0</v>
          </cell>
          <cell r="O70" t="str">
            <v>шт.</v>
          </cell>
          <cell r="P70">
            <v>1</v>
          </cell>
          <cell r="Q70">
            <v>8120</v>
          </cell>
          <cell r="R70">
            <v>3278693.5999999996</v>
          </cell>
          <cell r="S70">
            <v>5.6000000000000001E-2</v>
          </cell>
        </row>
        <row r="71">
          <cell r="D71" t="str">
            <v>96M00032</v>
          </cell>
          <cell r="E71" t="str">
            <v>REINF TIE BAR STR LH</v>
          </cell>
          <cell r="F71" t="str">
            <v>локал</v>
          </cell>
          <cell r="G71">
            <v>42352380</v>
          </cell>
          <cell r="H71" t="str">
            <v>Штампованные детали (мелкие)</v>
          </cell>
          <cell r="I71" t="str">
            <v>сум</v>
          </cell>
          <cell r="J71">
            <v>0</v>
          </cell>
          <cell r="K71">
            <v>463.15</v>
          </cell>
          <cell r="L71" t="str">
            <v>рубль</v>
          </cell>
          <cell r="M71">
            <v>22.78326474358974</v>
          </cell>
          <cell r="N71">
            <v>0</v>
          </cell>
          <cell r="O71" t="str">
            <v>шт.</v>
          </cell>
          <cell r="P71">
            <v>1</v>
          </cell>
          <cell r="Q71">
            <v>8120</v>
          </cell>
          <cell r="R71">
            <v>3760778</v>
          </cell>
          <cell r="S71">
            <v>0.26500000000000001</v>
          </cell>
        </row>
        <row r="72">
          <cell r="D72" t="str">
            <v>96M00037</v>
          </cell>
          <cell r="E72" t="str">
            <v>RHREINF  HBAK  LH</v>
          </cell>
          <cell r="F72" t="str">
            <v>локал</v>
          </cell>
          <cell r="G72">
            <v>42352380</v>
          </cell>
          <cell r="H72" t="str">
            <v>Штампованные детали (мелкие)</v>
          </cell>
          <cell r="I72" t="str">
            <v>сум</v>
          </cell>
          <cell r="J72">
            <v>0</v>
          </cell>
          <cell r="K72">
            <v>245.91</v>
          </cell>
          <cell r="L72" t="str">
            <v>рубль</v>
          </cell>
          <cell r="M72">
            <v>1.6826144847972975</v>
          </cell>
          <cell r="N72">
            <v>0</v>
          </cell>
          <cell r="O72" t="str">
            <v>шт.</v>
          </cell>
          <cell r="P72">
            <v>1</v>
          </cell>
          <cell r="Q72">
            <v>8120</v>
          </cell>
          <cell r="R72">
            <v>1996789.2</v>
          </cell>
          <cell r="S72">
            <v>1.9E-2</v>
          </cell>
        </row>
        <row r="73">
          <cell r="D73" t="str">
            <v>96M00042</v>
          </cell>
          <cell r="E73" t="str">
            <v>BRKT -RAB MODULE</v>
          </cell>
          <cell r="F73" t="str">
            <v>локал</v>
          </cell>
          <cell r="G73">
            <v>42352380</v>
          </cell>
          <cell r="H73" t="str">
            <v>Штампованные детали (мелкие)</v>
          </cell>
          <cell r="I73" t="str">
            <v>сум</v>
          </cell>
          <cell r="J73">
            <v>0</v>
          </cell>
          <cell r="K73">
            <v>336.48</v>
          </cell>
          <cell r="L73" t="str">
            <v>рубль</v>
          </cell>
          <cell r="M73">
            <v>7.8743697628458511</v>
          </cell>
          <cell r="N73">
            <v>0</v>
          </cell>
          <cell r="O73" t="str">
            <v>шт.</v>
          </cell>
          <cell r="P73">
            <v>2</v>
          </cell>
          <cell r="Q73">
            <v>16240</v>
          </cell>
          <cell r="R73">
            <v>5464435.2000000002</v>
          </cell>
          <cell r="S73">
            <v>0.04</v>
          </cell>
        </row>
        <row r="74">
          <cell r="D74" t="str">
            <v>96M00043</v>
          </cell>
          <cell r="E74" t="str">
            <v>REINF BRKT I/P CTR SUPPT LH/RH</v>
          </cell>
          <cell r="F74" t="str">
            <v>локал</v>
          </cell>
          <cell r="G74">
            <v>42352380</v>
          </cell>
          <cell r="H74" t="str">
            <v>Штампованные детали (мелкие)</v>
          </cell>
          <cell r="I74" t="str">
            <v>сум</v>
          </cell>
          <cell r="J74">
            <v>0</v>
          </cell>
          <cell r="K74">
            <v>356.27</v>
          </cell>
          <cell r="L74" t="str">
            <v>рубль</v>
          </cell>
          <cell r="M74">
            <v>2.9853125</v>
          </cell>
          <cell r="N74">
            <v>0</v>
          </cell>
          <cell r="O74" t="str">
            <v>шт.</v>
          </cell>
          <cell r="P74">
            <v>1</v>
          </cell>
          <cell r="Q74">
            <v>8120</v>
          </cell>
          <cell r="R74">
            <v>2892912.4</v>
          </cell>
          <cell r="S74">
            <v>4.1000000000000002E-2</v>
          </cell>
        </row>
        <row r="75">
          <cell r="D75" t="str">
            <v>96M00044</v>
          </cell>
          <cell r="E75" t="str">
            <v>REINF BRKT I/P CTR  SUPPT RH</v>
          </cell>
          <cell r="F75" t="str">
            <v>локал</v>
          </cell>
          <cell r="G75">
            <v>42352380</v>
          </cell>
          <cell r="H75" t="str">
            <v>Штампованные детали (мелкие)</v>
          </cell>
          <cell r="I75" t="str">
            <v>сум</v>
          </cell>
          <cell r="J75">
            <v>0</v>
          </cell>
          <cell r="K75">
            <v>744.05</v>
          </cell>
          <cell r="L75" t="str">
            <v>рубль</v>
          </cell>
          <cell r="M75">
            <v>12.859807692307692</v>
          </cell>
          <cell r="N75">
            <v>0</v>
          </cell>
          <cell r="O75" t="str">
            <v>шт.</v>
          </cell>
          <cell r="P75">
            <v>1</v>
          </cell>
          <cell r="Q75">
            <v>8120</v>
          </cell>
          <cell r="R75">
            <v>6041686</v>
          </cell>
          <cell r="S75">
            <v>0.183</v>
          </cell>
        </row>
        <row r="76">
          <cell r="D76" t="str">
            <v>96M00047</v>
          </cell>
          <cell r="E76" t="str">
            <v>BRKT -GLOBE BOX</v>
          </cell>
          <cell r="F76" t="str">
            <v>локал</v>
          </cell>
          <cell r="G76">
            <v>42352380</v>
          </cell>
          <cell r="H76" t="str">
            <v>Штампованные детали (мелкие)</v>
          </cell>
          <cell r="I76" t="str">
            <v>сум</v>
          </cell>
          <cell r="J76">
            <v>0</v>
          </cell>
          <cell r="K76">
            <v>386.43</v>
          </cell>
          <cell r="L76" t="str">
            <v>рубль</v>
          </cell>
          <cell r="M76">
            <v>1.5978733572281958</v>
          </cell>
          <cell r="N76">
            <v>0</v>
          </cell>
          <cell r="O76" t="str">
            <v>шт.</v>
          </cell>
          <cell r="P76">
            <v>1</v>
          </cell>
          <cell r="Q76">
            <v>8120</v>
          </cell>
          <cell r="R76">
            <v>3137811.6</v>
          </cell>
          <cell r="S76">
            <v>2.5000000000000001E-2</v>
          </cell>
        </row>
        <row r="77">
          <cell r="D77" t="str">
            <v>96M00049</v>
          </cell>
          <cell r="E77" t="str">
            <v>BRKT -I/P SUPPT,LH</v>
          </cell>
          <cell r="F77" t="str">
            <v>локал</v>
          </cell>
          <cell r="G77">
            <v>42352380</v>
          </cell>
          <cell r="H77" t="str">
            <v>Штампованные детали (мелкие)</v>
          </cell>
          <cell r="I77" t="str">
            <v>сум</v>
          </cell>
          <cell r="J77">
            <v>0</v>
          </cell>
          <cell r="K77">
            <v>427.53</v>
          </cell>
          <cell r="L77" t="str">
            <v>рубль</v>
          </cell>
          <cell r="M77">
            <v>3.3435500000000005</v>
          </cell>
          <cell r="N77">
            <v>0</v>
          </cell>
          <cell r="O77" t="str">
            <v>шт.</v>
          </cell>
          <cell r="P77">
            <v>1</v>
          </cell>
          <cell r="Q77">
            <v>8120</v>
          </cell>
          <cell r="R77">
            <v>3471543.5999999996</v>
          </cell>
          <cell r="S77">
            <v>3.5000000000000003E-2</v>
          </cell>
        </row>
        <row r="78">
          <cell r="D78" t="str">
            <v>96M00050</v>
          </cell>
          <cell r="E78" t="str">
            <v>BRKT -I/P SUPPT,RH</v>
          </cell>
          <cell r="F78" t="str">
            <v>локал</v>
          </cell>
          <cell r="G78">
            <v>42352380</v>
          </cell>
          <cell r="H78" t="str">
            <v>Штампованные детали (мелкие)</v>
          </cell>
          <cell r="I78" t="str">
            <v>сум</v>
          </cell>
          <cell r="J78">
            <v>0</v>
          </cell>
          <cell r="K78">
            <v>427.53</v>
          </cell>
          <cell r="L78" t="str">
            <v>рубль</v>
          </cell>
          <cell r="M78">
            <v>4.286602564102564</v>
          </cell>
          <cell r="N78">
            <v>0</v>
          </cell>
          <cell r="O78" t="str">
            <v>шт.</v>
          </cell>
          <cell r="P78">
            <v>1</v>
          </cell>
          <cell r="Q78">
            <v>8120</v>
          </cell>
          <cell r="R78">
            <v>3471543.5999999996</v>
          </cell>
          <cell r="S78">
            <v>4.2999999999999997E-2</v>
          </cell>
        </row>
        <row r="79">
          <cell r="D79" t="str">
            <v>96M00051</v>
          </cell>
          <cell r="E79" t="str">
            <v>BRKT -OBD  CONNEKTOR</v>
          </cell>
          <cell r="F79" t="str">
            <v>локал</v>
          </cell>
          <cell r="G79">
            <v>42352380</v>
          </cell>
          <cell r="H79" t="str">
            <v>Штампованные детали (мелкие)</v>
          </cell>
          <cell r="I79" t="str">
            <v>сум</v>
          </cell>
          <cell r="J79">
            <v>0</v>
          </cell>
          <cell r="K79">
            <v>463.15</v>
          </cell>
          <cell r="L79" t="str">
            <v>рубль</v>
          </cell>
          <cell r="M79">
            <v>8.8938194196428579</v>
          </cell>
          <cell r="N79">
            <v>0</v>
          </cell>
          <cell r="O79" t="str">
            <v>шт.</v>
          </cell>
          <cell r="P79">
            <v>1</v>
          </cell>
          <cell r="Q79">
            <v>8120</v>
          </cell>
          <cell r="R79">
            <v>3760778</v>
          </cell>
          <cell r="S79">
            <v>8.8999999999999996E-2</v>
          </cell>
        </row>
        <row r="80">
          <cell r="D80" t="str">
            <v>96M00151</v>
          </cell>
          <cell r="E80" t="str">
            <v>REINF TIE BAR STR RH</v>
          </cell>
          <cell r="F80" t="str">
            <v>локал</v>
          </cell>
          <cell r="G80">
            <v>42352380</v>
          </cell>
          <cell r="H80" t="str">
            <v>Штампованные детали (мелкие)</v>
          </cell>
          <cell r="I80" t="str">
            <v>сум</v>
          </cell>
          <cell r="J80">
            <v>0</v>
          </cell>
          <cell r="K80">
            <v>463.15</v>
          </cell>
          <cell r="L80" t="str">
            <v>рубль</v>
          </cell>
          <cell r="M80">
            <v>22.78326474358974</v>
          </cell>
          <cell r="N80">
            <v>0</v>
          </cell>
          <cell r="O80" t="str">
            <v>шт.</v>
          </cell>
          <cell r="P80">
            <v>1</v>
          </cell>
          <cell r="Q80">
            <v>8120</v>
          </cell>
          <cell r="R80">
            <v>3760778</v>
          </cell>
          <cell r="S80">
            <v>0.26500000000000001</v>
          </cell>
        </row>
        <row r="81">
          <cell r="D81" t="str">
            <v>AUT71158</v>
          </cell>
          <cell r="E81" t="str">
            <v>BRKT ASM-STRG COLUMN ,LWR</v>
          </cell>
          <cell r="F81" t="str">
            <v>локал</v>
          </cell>
          <cell r="G81">
            <v>42352380</v>
          </cell>
          <cell r="H81" t="str">
            <v>Штампованные детали (мелкие)</v>
          </cell>
          <cell r="I81" t="str">
            <v>сум</v>
          </cell>
          <cell r="J81">
            <v>0</v>
          </cell>
          <cell r="K81">
            <v>691.53</v>
          </cell>
          <cell r="L81" t="str">
            <v>рубль</v>
          </cell>
          <cell r="M81">
            <v>55.339320833333332</v>
          </cell>
          <cell r="N81">
            <v>0</v>
          </cell>
          <cell r="O81" t="str">
            <v>шт.</v>
          </cell>
          <cell r="P81">
            <v>1</v>
          </cell>
          <cell r="Q81">
            <v>8120</v>
          </cell>
          <cell r="R81">
            <v>5615223.5999999996</v>
          </cell>
          <cell r="S81">
            <v>0.64900000000000002</v>
          </cell>
        </row>
        <row r="82">
          <cell r="D82" t="str">
            <v>AUT71162</v>
          </cell>
          <cell r="E82" t="str">
            <v>REINF - STRG COLUMN</v>
          </cell>
          <cell r="F82" t="str">
            <v>локал</v>
          </cell>
          <cell r="G82">
            <v>42352380</v>
          </cell>
          <cell r="H82" t="str">
            <v>Штампованные детали (мелкие)</v>
          </cell>
          <cell r="I82" t="str">
            <v>сум</v>
          </cell>
          <cell r="J82">
            <v>0</v>
          </cell>
          <cell r="K82">
            <v>861.53</v>
          </cell>
          <cell r="L82" t="str">
            <v>долл</v>
          </cell>
          <cell r="M82">
            <v>1.62</v>
          </cell>
          <cell r="N82">
            <v>0</v>
          </cell>
          <cell r="O82" t="str">
            <v>шт.</v>
          </cell>
          <cell r="P82">
            <v>1</v>
          </cell>
          <cell r="Q82">
            <v>8120</v>
          </cell>
          <cell r="R82">
            <v>6995623.5999999996</v>
          </cell>
          <cell r="S82">
            <v>0.70299999999999996</v>
          </cell>
        </row>
        <row r="83">
          <cell r="D83" t="str">
            <v>AUT71166</v>
          </cell>
          <cell r="E83" t="str">
            <v>EPS COL MT'G BRKT ASM</v>
          </cell>
          <cell r="F83" t="str">
            <v>локал</v>
          </cell>
          <cell r="G83">
            <v>42352380</v>
          </cell>
          <cell r="H83" t="str">
            <v>Штампованные детали (мелкие)</v>
          </cell>
          <cell r="I83" t="str">
            <v>сум</v>
          </cell>
          <cell r="J83">
            <v>0</v>
          </cell>
          <cell r="K83">
            <v>310.51</v>
          </cell>
          <cell r="L83" t="str">
            <v>рубль</v>
          </cell>
          <cell r="M83">
            <v>8.3855443181818181</v>
          </cell>
          <cell r="N83">
            <v>0</v>
          </cell>
          <cell r="O83" t="str">
            <v>шт.</v>
          </cell>
          <cell r="P83">
            <v>1</v>
          </cell>
          <cell r="Q83">
            <v>8120</v>
          </cell>
          <cell r="R83">
            <v>2521341.1999999997</v>
          </cell>
          <cell r="S83">
            <v>0.13800000000000001</v>
          </cell>
        </row>
        <row r="84">
          <cell r="D84" t="str">
            <v>AUT71168</v>
          </cell>
          <cell r="E84" t="str">
            <v>BRACKET-I/P WRG HARN FUSE BLK LH</v>
          </cell>
          <cell r="F84" t="str">
            <v>локал</v>
          </cell>
          <cell r="G84">
            <v>42352380</v>
          </cell>
          <cell r="H84" t="str">
            <v>Штампованные детали (мелкие)</v>
          </cell>
          <cell r="I84" t="str">
            <v>сум</v>
          </cell>
          <cell r="J84">
            <v>0</v>
          </cell>
          <cell r="K84">
            <v>231.89</v>
          </cell>
          <cell r="L84" t="str">
            <v>рубль</v>
          </cell>
          <cell r="M84">
            <v>1.340192043740573</v>
          </cell>
          <cell r="N84">
            <v>0</v>
          </cell>
          <cell r="O84" t="str">
            <v>шт.</v>
          </cell>
          <cell r="P84">
            <v>1</v>
          </cell>
          <cell r="Q84">
            <v>8120</v>
          </cell>
          <cell r="R84">
            <v>1882946.7999999998</v>
          </cell>
          <cell r="S84">
            <v>1.6E-2</v>
          </cell>
        </row>
        <row r="85">
          <cell r="D85" t="str">
            <v>AUT71169</v>
          </cell>
          <cell r="E85" t="str">
            <v>BRACKET-I/P WRG HARN FUSE BLK RH</v>
          </cell>
          <cell r="F85" t="str">
            <v>локал</v>
          </cell>
          <cell r="G85">
            <v>42352380</v>
          </cell>
          <cell r="H85" t="str">
            <v>Штампованные детали (мелкие)</v>
          </cell>
          <cell r="I85" t="str">
            <v>сум</v>
          </cell>
          <cell r="J85">
            <v>0</v>
          </cell>
          <cell r="K85">
            <v>231.89</v>
          </cell>
          <cell r="L85" t="str">
            <v>рубль</v>
          </cell>
          <cell r="M85">
            <v>2.2705473846153845</v>
          </cell>
          <cell r="N85">
            <v>0</v>
          </cell>
          <cell r="O85" t="str">
            <v>шт.</v>
          </cell>
          <cell r="P85">
            <v>1</v>
          </cell>
          <cell r="Q85">
            <v>8120</v>
          </cell>
          <cell r="R85">
            <v>1882946.7999999998</v>
          </cell>
          <cell r="S85">
            <v>2.5000000000000001E-2</v>
          </cell>
        </row>
        <row r="86">
          <cell r="D86" t="str">
            <v>AUT71195</v>
          </cell>
          <cell r="E86" t="str">
            <v>AUDIO BACK MT'G BRKT</v>
          </cell>
          <cell r="F86" t="str">
            <v>локал</v>
          </cell>
          <cell r="G86">
            <v>42352380</v>
          </cell>
          <cell r="H86" t="str">
            <v>Штампованные детали (мелкие)</v>
          </cell>
          <cell r="I86" t="str">
            <v>сум</v>
          </cell>
          <cell r="J86">
            <v>0</v>
          </cell>
          <cell r="K86">
            <v>281.56</v>
          </cell>
          <cell r="L86" t="str">
            <v>рубль</v>
          </cell>
          <cell r="M86">
            <v>2.7689855072463767</v>
          </cell>
          <cell r="N86">
            <v>0</v>
          </cell>
          <cell r="O86" t="str">
            <v>шт.</v>
          </cell>
          <cell r="P86">
            <v>1</v>
          </cell>
          <cell r="Q86">
            <v>8120</v>
          </cell>
          <cell r="R86">
            <v>2286267.2000000002</v>
          </cell>
          <cell r="S86">
            <v>4.9000000000000002E-2</v>
          </cell>
        </row>
        <row r="87">
          <cell r="D87" t="str">
            <v>AVK81537</v>
          </cell>
          <cell r="E87" t="str">
            <v>REINF BRKT ASM I/P CTR HVAC MT'G</v>
          </cell>
          <cell r="F87" t="str">
            <v>локал</v>
          </cell>
          <cell r="G87">
            <v>42352380</v>
          </cell>
          <cell r="H87" t="str">
            <v>Штампованные детали (мелкие)</v>
          </cell>
          <cell r="I87" t="str">
            <v>сум</v>
          </cell>
          <cell r="J87">
            <v>0</v>
          </cell>
          <cell r="K87">
            <v>256.86</v>
          </cell>
          <cell r="L87" t="str">
            <v>рубль</v>
          </cell>
          <cell r="M87">
            <v>5.812917049808429</v>
          </cell>
          <cell r="N87">
            <v>0</v>
          </cell>
          <cell r="O87" t="str">
            <v>шт.</v>
          </cell>
          <cell r="P87">
            <v>1</v>
          </cell>
          <cell r="Q87">
            <v>8120</v>
          </cell>
          <cell r="R87">
            <v>2085703.2000000002</v>
          </cell>
          <cell r="S87">
            <v>9.4E-2</v>
          </cell>
        </row>
        <row r="88">
          <cell r="D88" t="str">
            <v>AVK20948</v>
          </cell>
          <cell r="E88" t="str">
            <v>H-VAC SIDE MT'G BRKT</v>
          </cell>
          <cell r="F88" t="str">
            <v>локал</v>
          </cell>
          <cell r="G88">
            <v>42352380</v>
          </cell>
          <cell r="H88" t="str">
            <v>Штампованные детали (мелкие)</v>
          </cell>
          <cell r="I88" t="str">
            <v>сум</v>
          </cell>
          <cell r="J88">
            <v>0</v>
          </cell>
          <cell r="K88">
            <v>403.78</v>
          </cell>
          <cell r="L88" t="str">
            <v>рубль</v>
          </cell>
          <cell r="M88">
            <v>7.6623675000000002</v>
          </cell>
          <cell r="N88">
            <v>0</v>
          </cell>
          <cell r="O88" t="str">
            <v>шт.</v>
          </cell>
          <cell r="P88">
            <v>1</v>
          </cell>
          <cell r="Q88">
            <v>8120</v>
          </cell>
          <cell r="R88">
            <v>3278693.5999999996</v>
          </cell>
          <cell r="S88">
            <v>0.11799999999999999</v>
          </cell>
        </row>
        <row r="89">
          <cell r="D89" t="str">
            <v>BCG50552</v>
          </cell>
          <cell r="E89" t="str">
            <v>AUDIO BRKT RH</v>
          </cell>
          <cell r="F89" t="str">
            <v>локал</v>
          </cell>
          <cell r="G89">
            <v>42352380</v>
          </cell>
          <cell r="H89" t="str">
            <v>Штампованные детали (мелкие)</v>
          </cell>
          <cell r="I89" t="str">
            <v>сум</v>
          </cell>
          <cell r="J89">
            <v>0</v>
          </cell>
          <cell r="K89">
            <v>361.8</v>
          </cell>
          <cell r="L89" t="str">
            <v>рубль</v>
          </cell>
          <cell r="M89">
            <v>11.752641798941797</v>
          </cell>
          <cell r="N89">
            <v>0</v>
          </cell>
          <cell r="O89" t="str">
            <v>шт.</v>
          </cell>
          <cell r="P89">
            <v>1</v>
          </cell>
          <cell r="Q89">
            <v>8120</v>
          </cell>
          <cell r="R89">
            <v>2937816</v>
          </cell>
          <cell r="S89">
            <v>9.4E-2</v>
          </cell>
        </row>
        <row r="90">
          <cell r="D90" t="str">
            <v>BCG50554</v>
          </cell>
          <cell r="E90" t="str">
            <v>AUDIO BRKT LH</v>
          </cell>
          <cell r="F90" t="str">
            <v>локал</v>
          </cell>
          <cell r="G90">
            <v>42352380</v>
          </cell>
          <cell r="H90" t="str">
            <v>Штампованные детали (мелкие)</v>
          </cell>
          <cell r="I90" t="str">
            <v>сум</v>
          </cell>
          <cell r="J90">
            <v>0</v>
          </cell>
          <cell r="K90">
            <v>361.8</v>
          </cell>
          <cell r="L90" t="str">
            <v>рубль</v>
          </cell>
          <cell r="M90">
            <v>11.752641798941797</v>
          </cell>
          <cell r="N90">
            <v>0</v>
          </cell>
          <cell r="O90" t="str">
            <v>шт.</v>
          </cell>
          <cell r="P90">
            <v>1</v>
          </cell>
          <cell r="Q90">
            <v>8120</v>
          </cell>
          <cell r="R90">
            <v>2937816</v>
          </cell>
          <cell r="S90">
            <v>9.4E-2</v>
          </cell>
        </row>
        <row r="91">
          <cell r="D91" t="str">
            <v>AUT71137</v>
          </cell>
          <cell r="E91" t="str">
            <v>BAR I/P TIE</v>
          </cell>
          <cell r="F91" t="str">
            <v>локал</v>
          </cell>
          <cell r="G91">
            <v>94522736</v>
          </cell>
          <cell r="H91" t="str">
            <v>Трубки металические</v>
          </cell>
          <cell r="I91" t="str">
            <v>сум</v>
          </cell>
          <cell r="J91">
            <v>0</v>
          </cell>
          <cell r="K91">
            <v>25326.85</v>
          </cell>
          <cell r="L91">
            <v>0</v>
          </cell>
          <cell r="M91">
            <v>0</v>
          </cell>
          <cell r="N91">
            <v>0</v>
          </cell>
          <cell r="O91" t="str">
            <v>шт.</v>
          </cell>
          <cell r="P91">
            <v>1</v>
          </cell>
          <cell r="Q91">
            <v>3668.75</v>
          </cell>
          <cell r="R91">
            <v>146221.37</v>
          </cell>
          <cell r="S91">
            <v>0</v>
          </cell>
        </row>
        <row r="92">
          <cell r="D92">
            <v>11588319</v>
          </cell>
          <cell r="E92" t="str">
            <v>M8x30 BOLT</v>
          </cell>
          <cell r="F92" t="str">
            <v>импорт</v>
          </cell>
          <cell r="G92">
            <v>42352380</v>
          </cell>
          <cell r="H92" t="str">
            <v>Метизы металлические (болт, гайка, шруп, хомуты и др.)</v>
          </cell>
          <cell r="I92" t="str">
            <v>долл</v>
          </cell>
          <cell r="J92">
            <v>0.16</v>
          </cell>
          <cell r="K92">
            <v>0.184</v>
          </cell>
          <cell r="L92" t="str">
            <v>долл</v>
          </cell>
          <cell r="M92">
            <v>0.16</v>
          </cell>
          <cell r="N92">
            <v>0</v>
          </cell>
          <cell r="O92" t="str">
            <v>шт.</v>
          </cell>
          <cell r="P92">
            <v>2</v>
          </cell>
          <cell r="Q92">
            <v>16240</v>
          </cell>
          <cell r="R92">
            <v>2988.16</v>
          </cell>
          <cell r="S92">
            <v>2.1100000000000001E-2</v>
          </cell>
        </row>
        <row r="93">
          <cell r="D93">
            <v>11588323</v>
          </cell>
          <cell r="E93" t="str">
            <v>NUT-WELD HEX FLANGE</v>
          </cell>
          <cell r="F93" t="str">
            <v>импорт</v>
          </cell>
          <cell r="G93">
            <v>42352380</v>
          </cell>
          <cell r="H93" t="str">
            <v>Метизы металлические (болт, гайка, шруп, хомуты и др.)</v>
          </cell>
          <cell r="I93" t="str">
            <v>долл</v>
          </cell>
          <cell r="J93">
            <v>0.08</v>
          </cell>
          <cell r="K93">
            <v>9.1999999999999998E-2</v>
          </cell>
          <cell r="L93" t="str">
            <v>долл</v>
          </cell>
          <cell r="M93">
            <v>0.08</v>
          </cell>
          <cell r="N93">
            <v>0</v>
          </cell>
          <cell r="O93" t="str">
            <v>шт.</v>
          </cell>
          <cell r="P93">
            <v>1</v>
          </cell>
          <cell r="Q93">
            <v>8120</v>
          </cell>
          <cell r="R93">
            <v>747.04</v>
          </cell>
          <cell r="S93">
            <v>1.2E-2</v>
          </cell>
        </row>
        <row r="94">
          <cell r="D94">
            <v>25640395</v>
          </cell>
          <cell r="E94" t="str">
            <v>WELDING NUT, ROUND, 3-PROJECTION</v>
          </cell>
          <cell r="F94" t="str">
            <v>импорт</v>
          </cell>
          <cell r="G94">
            <v>42352380</v>
          </cell>
          <cell r="H94" t="str">
            <v>Метизы металлические (болт, гайка, шруп, хомуты и др.)</v>
          </cell>
          <cell r="I94" t="str">
            <v>долл</v>
          </cell>
          <cell r="J94">
            <v>0.04</v>
          </cell>
          <cell r="K94">
            <v>4.5999999999999999E-2</v>
          </cell>
          <cell r="L94" t="str">
            <v>долл</v>
          </cell>
          <cell r="M94">
            <v>0.04</v>
          </cell>
          <cell r="N94">
            <v>0</v>
          </cell>
          <cell r="O94" t="str">
            <v>шт.</v>
          </cell>
          <cell r="P94">
            <v>3</v>
          </cell>
          <cell r="Q94">
            <v>24360</v>
          </cell>
          <cell r="R94">
            <v>1120.56</v>
          </cell>
          <cell r="S94">
            <v>9.4999999999999998E-3</v>
          </cell>
        </row>
        <row r="95">
          <cell r="D95">
            <v>94515079</v>
          </cell>
          <cell r="E95" t="str">
            <v>NUT-WELD M6</v>
          </cell>
          <cell r="F95" t="str">
            <v>импорт</v>
          </cell>
          <cell r="G95">
            <v>42352380</v>
          </cell>
          <cell r="H95" t="str">
            <v>Метизы металлические (болт, гайка, шруп, хомуты и др.)</v>
          </cell>
          <cell r="I95" t="str">
            <v>долл</v>
          </cell>
          <cell r="J95">
            <v>9.4999999999999998E-3</v>
          </cell>
          <cell r="K95">
            <v>1.0924999999999999E-2</v>
          </cell>
          <cell r="L95" t="str">
            <v>долл</v>
          </cell>
          <cell r="M95">
            <v>9.4999999999999998E-3</v>
          </cell>
          <cell r="N95">
            <v>0</v>
          </cell>
          <cell r="O95" t="str">
            <v>шт.</v>
          </cell>
          <cell r="P95">
            <v>1</v>
          </cell>
          <cell r="Q95">
            <v>8120</v>
          </cell>
          <cell r="R95">
            <v>88.710999999999999</v>
          </cell>
          <cell r="S95">
            <v>2.5999999999999999E-3</v>
          </cell>
        </row>
        <row r="96">
          <cell r="D96" t="str">
            <v>96M00004</v>
          </cell>
          <cell r="E96" t="str">
            <v>GUIDE PIN LH</v>
          </cell>
          <cell r="F96" t="str">
            <v>импорт</v>
          </cell>
          <cell r="G96">
            <v>42352380</v>
          </cell>
          <cell r="H96" t="str">
            <v>Метизы металлические (болт, гайка, шруп, хомуты и др.)</v>
          </cell>
          <cell r="I96" t="str">
            <v>долл</v>
          </cell>
          <cell r="J96">
            <v>0.23</v>
          </cell>
          <cell r="K96">
            <v>0.26450000000000001</v>
          </cell>
          <cell r="L96" t="str">
            <v>долл</v>
          </cell>
          <cell r="M96">
            <v>0.23</v>
          </cell>
          <cell r="N96">
            <v>0</v>
          </cell>
          <cell r="O96" t="str">
            <v>шт.</v>
          </cell>
          <cell r="P96">
            <v>1</v>
          </cell>
          <cell r="Q96">
            <v>8120</v>
          </cell>
          <cell r="R96">
            <v>2147.7400000000002</v>
          </cell>
          <cell r="S96">
            <v>2.75E-2</v>
          </cell>
        </row>
        <row r="97">
          <cell r="D97" t="str">
            <v>96M00007</v>
          </cell>
          <cell r="E97" t="str">
            <v>GUIDE PIN RH</v>
          </cell>
          <cell r="F97" t="str">
            <v>импорт</v>
          </cell>
          <cell r="G97">
            <v>42352380</v>
          </cell>
          <cell r="H97" t="str">
            <v>Метизы металлические (болт, гайка, шруп, хомуты и др.)</v>
          </cell>
          <cell r="I97" t="str">
            <v>долл</v>
          </cell>
          <cell r="J97">
            <v>0.23</v>
          </cell>
          <cell r="K97">
            <v>0.26450000000000001</v>
          </cell>
          <cell r="L97" t="str">
            <v>долл</v>
          </cell>
          <cell r="M97">
            <v>0.23</v>
          </cell>
          <cell r="N97">
            <v>0</v>
          </cell>
          <cell r="O97" t="str">
            <v>шт.</v>
          </cell>
          <cell r="P97">
            <v>1</v>
          </cell>
          <cell r="Q97">
            <v>8120</v>
          </cell>
          <cell r="R97">
            <v>2147.7400000000002</v>
          </cell>
          <cell r="S97">
            <v>0.03</v>
          </cell>
        </row>
        <row r="98">
          <cell r="D98" t="str">
            <v>96M00033</v>
          </cell>
          <cell r="E98" t="str">
            <v>M6 BOLT*14mm</v>
          </cell>
          <cell r="F98" t="str">
            <v>импорт</v>
          </cell>
          <cell r="G98">
            <v>42352380</v>
          </cell>
          <cell r="H98" t="str">
            <v>Метизы металлические (болт, гайка, шруп, хомуты и др.)</v>
          </cell>
          <cell r="I98" t="str">
            <v>долл</v>
          </cell>
          <cell r="J98">
            <v>0.09</v>
          </cell>
          <cell r="K98">
            <v>0.10349999999999999</v>
          </cell>
          <cell r="L98" t="str">
            <v>долл</v>
          </cell>
          <cell r="M98">
            <v>0.09</v>
          </cell>
          <cell r="N98">
            <v>0</v>
          </cell>
          <cell r="O98" t="str">
            <v>шт.</v>
          </cell>
          <cell r="P98">
            <v>4</v>
          </cell>
          <cell r="Q98">
            <v>32480</v>
          </cell>
          <cell r="R98">
            <v>3361.68</v>
          </cell>
          <cell r="S98">
            <v>4.0000000000000001E-3</v>
          </cell>
        </row>
        <row r="99">
          <cell r="D99" t="str">
            <v>96M00038</v>
          </cell>
          <cell r="E99" t="str">
            <v>M6 x 20 BOLT</v>
          </cell>
          <cell r="F99" t="str">
            <v>импорт</v>
          </cell>
          <cell r="G99">
            <v>42352380</v>
          </cell>
          <cell r="H99" t="str">
            <v>Метизы металлические (болт, гайка, шруп, хомуты и др.)</v>
          </cell>
          <cell r="I99" t="str">
            <v>долл</v>
          </cell>
          <cell r="J99">
            <v>0.03</v>
          </cell>
          <cell r="K99">
            <v>3.4499999999999996E-2</v>
          </cell>
          <cell r="L99" t="str">
            <v>долл</v>
          </cell>
          <cell r="M99">
            <v>0.03</v>
          </cell>
          <cell r="N99">
            <v>0</v>
          </cell>
          <cell r="O99" t="str">
            <v>шт.</v>
          </cell>
          <cell r="P99">
            <v>4</v>
          </cell>
          <cell r="Q99">
            <v>32480</v>
          </cell>
          <cell r="R99">
            <v>1120.56</v>
          </cell>
          <cell r="S99">
            <v>4.3E-3</v>
          </cell>
        </row>
        <row r="100">
          <cell r="D100" t="str">
            <v>96M00045</v>
          </cell>
          <cell r="E100" t="str">
            <v>HVAC MTG BOLT</v>
          </cell>
          <cell r="F100" t="str">
            <v>импорт</v>
          </cell>
          <cell r="G100">
            <v>42352380</v>
          </cell>
          <cell r="H100" t="str">
            <v>Метизы металлические (болт, гайка, шруп, хомуты и др.)</v>
          </cell>
          <cell r="I100" t="str">
            <v>долл</v>
          </cell>
          <cell r="J100">
            <v>0.03</v>
          </cell>
          <cell r="K100">
            <v>3.4499999999999996E-2</v>
          </cell>
          <cell r="L100" t="str">
            <v>долл</v>
          </cell>
          <cell r="M100">
            <v>0.03</v>
          </cell>
          <cell r="N100">
            <v>0</v>
          </cell>
          <cell r="O100" t="str">
            <v>шт.</v>
          </cell>
          <cell r="P100">
            <v>1</v>
          </cell>
          <cell r="Q100">
            <v>8120</v>
          </cell>
          <cell r="R100">
            <v>280.14</v>
          </cell>
          <cell r="S100">
            <v>8.8000000000000005E-3</v>
          </cell>
        </row>
        <row r="101">
          <cell r="D101" t="str">
            <v>AUT71163</v>
          </cell>
          <cell r="E101" t="str">
            <v>PEDAL RELEASE BRKT</v>
          </cell>
          <cell r="F101" t="str">
            <v>импорт</v>
          </cell>
          <cell r="G101">
            <v>42352380</v>
          </cell>
          <cell r="H101" t="str">
            <v>Трубки металические</v>
          </cell>
          <cell r="I101" t="str">
            <v>долл</v>
          </cell>
          <cell r="J101">
            <v>0.32</v>
          </cell>
          <cell r="K101">
            <v>0.36799999999999999</v>
          </cell>
          <cell r="L101" t="str">
            <v>долл</v>
          </cell>
          <cell r="M101">
            <v>0.32</v>
          </cell>
          <cell r="N101">
            <v>0</v>
          </cell>
          <cell r="O101" t="str">
            <v>шт.</v>
          </cell>
          <cell r="P101">
            <v>1</v>
          </cell>
          <cell r="Q101">
            <v>8120</v>
          </cell>
          <cell r="R101">
            <v>2988.16</v>
          </cell>
          <cell r="S101">
            <v>0.1105</v>
          </cell>
        </row>
        <row r="102">
          <cell r="D102" t="str">
            <v>DC-03</v>
          </cell>
          <cell r="E102" t="str">
            <v>Сварочной проволкои (200кг)</v>
          </cell>
          <cell r="F102" t="str">
            <v>импорт</v>
          </cell>
          <cell r="G102">
            <v>42352380</v>
          </cell>
          <cell r="H102" t="str">
            <v>Прочие</v>
          </cell>
          <cell r="I102" t="str">
            <v>долл</v>
          </cell>
          <cell r="J102">
            <v>1.415</v>
          </cell>
          <cell r="K102">
            <v>1.6272499999999999</v>
          </cell>
          <cell r="L102">
            <v>0</v>
          </cell>
          <cell r="M102">
            <v>0</v>
          </cell>
          <cell r="N102">
            <v>0</v>
          </cell>
          <cell r="O102" t="str">
            <v>кг.</v>
          </cell>
          <cell r="P102">
            <v>0.11</v>
          </cell>
          <cell r="Q102">
            <v>1614.25</v>
          </cell>
          <cell r="R102">
            <v>2626.7883124999998</v>
          </cell>
          <cell r="S102">
            <v>0</v>
          </cell>
        </row>
        <row r="103">
          <cell r="D103">
            <v>96910457</v>
          </cell>
          <cell r="E103" t="str">
            <v>MUFFLER ASM-EXH (W/ EXH PIPE)</v>
          </cell>
          <cell r="F103" t="str">
            <v>In-house</v>
          </cell>
          <cell r="G103">
            <v>0</v>
          </cell>
          <cell r="H103" t="str">
            <v>Прочие</v>
          </cell>
          <cell r="I103" t="str">
            <v>сум</v>
          </cell>
          <cell r="J103">
            <v>0</v>
          </cell>
          <cell r="K103">
            <v>323403</v>
          </cell>
          <cell r="L103">
            <v>0</v>
          </cell>
          <cell r="M103">
            <v>0</v>
          </cell>
          <cell r="N103" t="str">
            <v>спецтара</v>
          </cell>
          <cell r="O103" t="str">
            <v>шт.</v>
          </cell>
          <cell r="P103">
            <v>1</v>
          </cell>
          <cell r="Q103">
            <v>16004</v>
          </cell>
          <cell r="R103">
            <v>5175741612</v>
          </cell>
          <cell r="S103">
            <v>6.55</v>
          </cell>
        </row>
        <row r="104">
          <cell r="D104">
            <v>94564474</v>
          </cell>
          <cell r="E104" t="str">
            <v>Задний Фланец</v>
          </cell>
          <cell r="F104" t="str">
            <v>локал</v>
          </cell>
          <cell r="G104">
            <v>96910457</v>
          </cell>
          <cell r="H104" t="str">
            <v>Штампованные детали (мелкие)</v>
          </cell>
          <cell r="I104" t="str">
            <v>сум</v>
          </cell>
          <cell r="J104">
            <v>0</v>
          </cell>
          <cell r="K104">
            <v>2653.8434999999999</v>
          </cell>
          <cell r="L104" t="str">
            <v>рубль</v>
          </cell>
          <cell r="M104">
            <v>16.02</v>
          </cell>
          <cell r="N104">
            <v>0</v>
          </cell>
          <cell r="O104" t="str">
            <v>шт.</v>
          </cell>
          <cell r="P104">
            <v>1</v>
          </cell>
          <cell r="Q104">
            <v>16004</v>
          </cell>
          <cell r="R104">
            <v>42472111.373999998</v>
          </cell>
          <cell r="S104">
            <v>0.17499999999999999</v>
          </cell>
        </row>
        <row r="105">
          <cell r="D105">
            <v>13301004</v>
          </cell>
          <cell r="E105" t="str">
            <v>Подвесной кронштейн №1</v>
          </cell>
          <cell r="F105" t="str">
            <v>In-house</v>
          </cell>
          <cell r="G105">
            <v>96910457</v>
          </cell>
          <cell r="H105" t="str">
            <v>Хромированные детали</v>
          </cell>
          <cell r="I105" t="str">
            <v>сум</v>
          </cell>
          <cell r="J105">
            <v>0</v>
          </cell>
          <cell r="K105">
            <v>380</v>
          </cell>
          <cell r="L105" t="str">
            <v>долл</v>
          </cell>
          <cell r="M105">
            <v>0.09</v>
          </cell>
          <cell r="N105">
            <v>0</v>
          </cell>
          <cell r="O105" t="str">
            <v>шт.</v>
          </cell>
          <cell r="P105">
            <v>1</v>
          </cell>
          <cell r="Q105">
            <v>16004</v>
          </cell>
          <cell r="R105">
            <v>6081520</v>
          </cell>
          <cell r="S105">
            <v>0.08</v>
          </cell>
        </row>
        <row r="106">
          <cell r="D106">
            <v>12701330</v>
          </cell>
          <cell r="E106" t="str">
            <v>Подвесной кронштейн №2</v>
          </cell>
          <cell r="F106" t="str">
            <v>In-house</v>
          </cell>
          <cell r="G106">
            <v>96910457</v>
          </cell>
          <cell r="H106" t="str">
            <v>Хромированные детали</v>
          </cell>
          <cell r="I106" t="str">
            <v>сум</v>
          </cell>
          <cell r="J106">
            <v>0</v>
          </cell>
          <cell r="K106">
            <v>440</v>
          </cell>
          <cell r="L106" t="str">
            <v>долл</v>
          </cell>
          <cell r="M106">
            <v>0.18</v>
          </cell>
          <cell r="N106">
            <v>0</v>
          </cell>
          <cell r="O106" t="str">
            <v>шт.</v>
          </cell>
          <cell r="P106">
            <v>1</v>
          </cell>
          <cell r="Q106">
            <v>16004</v>
          </cell>
          <cell r="R106">
            <v>7041760</v>
          </cell>
          <cell r="S106">
            <v>0.155</v>
          </cell>
        </row>
        <row r="107">
          <cell r="D107">
            <v>13301003</v>
          </cell>
          <cell r="E107" t="str">
            <v xml:space="preserve">Труба № 1 </v>
          </cell>
          <cell r="F107" t="str">
            <v>In-house</v>
          </cell>
          <cell r="G107">
            <v>96910457</v>
          </cell>
          <cell r="H107" t="str">
            <v>Трубки металические</v>
          </cell>
          <cell r="I107" t="str">
            <v>сум</v>
          </cell>
          <cell r="J107">
            <v>0</v>
          </cell>
          <cell r="K107">
            <v>86855.54</v>
          </cell>
          <cell r="L107">
            <v>0</v>
          </cell>
          <cell r="M107">
            <v>0</v>
          </cell>
          <cell r="N107">
            <v>0</v>
          </cell>
          <cell r="O107" t="str">
            <v>шт.</v>
          </cell>
          <cell r="P107">
            <v>0.14000000000000001</v>
          </cell>
          <cell r="Q107">
            <v>2240.5600000000004</v>
          </cell>
          <cell r="R107">
            <v>194605048.70240003</v>
          </cell>
          <cell r="S107">
            <v>1.19</v>
          </cell>
        </row>
        <row r="108">
          <cell r="D108">
            <v>12701223</v>
          </cell>
          <cell r="E108" t="str">
            <v xml:space="preserve">Труба № 2 </v>
          </cell>
          <cell r="F108" t="str">
            <v>In-house</v>
          </cell>
          <cell r="G108">
            <v>96910457</v>
          </cell>
          <cell r="H108" t="str">
            <v>Трубки металические</v>
          </cell>
          <cell r="I108" t="str">
            <v>сум</v>
          </cell>
          <cell r="J108">
            <v>0</v>
          </cell>
          <cell r="K108">
            <v>69119.88</v>
          </cell>
          <cell r="L108">
            <v>0</v>
          </cell>
          <cell r="M108">
            <v>0</v>
          </cell>
          <cell r="N108">
            <v>0</v>
          </cell>
          <cell r="O108" t="str">
            <v>шт.</v>
          </cell>
          <cell r="P108">
            <v>0.25</v>
          </cell>
          <cell r="Q108">
            <v>4001</v>
          </cell>
          <cell r="R108">
            <v>276548639.88</v>
          </cell>
          <cell r="S108">
            <v>1.1599999999999999</v>
          </cell>
        </row>
        <row r="109">
          <cell r="D109">
            <v>95182623</v>
          </cell>
          <cell r="E109" t="str">
            <v xml:space="preserve">Перед. А Выхлопной глушитель </v>
          </cell>
          <cell r="F109" t="str">
            <v>локал</v>
          </cell>
          <cell r="G109">
            <v>96910457</v>
          </cell>
          <cell r="H109" t="str">
            <v>Корпус глушителей</v>
          </cell>
          <cell r="I109" t="str">
            <v>сум</v>
          </cell>
          <cell r="J109">
            <v>0</v>
          </cell>
          <cell r="K109">
            <v>60816.52</v>
          </cell>
          <cell r="L109">
            <v>0</v>
          </cell>
          <cell r="M109">
            <v>0</v>
          </cell>
          <cell r="N109">
            <v>0</v>
          </cell>
          <cell r="O109" t="str">
            <v>шт.</v>
          </cell>
          <cell r="P109">
            <v>1</v>
          </cell>
          <cell r="Q109">
            <v>16004</v>
          </cell>
          <cell r="R109">
            <v>973307586.07999992</v>
          </cell>
          <cell r="S109">
            <v>2.6</v>
          </cell>
        </row>
        <row r="110">
          <cell r="D110">
            <v>13301126</v>
          </cell>
          <cell r="E110" t="str">
            <v>Фланец - Коленчатый патрубок - Втулка в сборе</v>
          </cell>
          <cell r="F110" t="str">
            <v>в процессе локал.</v>
          </cell>
          <cell r="G110">
            <v>96910457</v>
          </cell>
          <cell r="H110" t="str">
            <v>Штампованные детали (мелкие)</v>
          </cell>
          <cell r="I110" t="str">
            <v>долл</v>
          </cell>
          <cell r="J110">
            <v>6.6</v>
          </cell>
          <cell r="K110">
            <v>7.589999999999999</v>
          </cell>
          <cell r="L110" t="str">
            <v>долл</v>
          </cell>
          <cell r="M110">
            <v>6.6</v>
          </cell>
          <cell r="N110">
            <v>0</v>
          </cell>
          <cell r="O110" t="str">
            <v>шт.</v>
          </cell>
          <cell r="P110">
            <v>1</v>
          </cell>
          <cell r="Q110">
            <v>16004</v>
          </cell>
          <cell r="R110">
            <v>121470.35999999999</v>
          </cell>
          <cell r="S110">
            <v>0.61</v>
          </cell>
        </row>
        <row r="111">
          <cell r="D111">
            <v>94563574</v>
          </cell>
          <cell r="E111" t="str">
            <v>Подвеска резиновая (2-отверстия)</v>
          </cell>
          <cell r="F111" t="str">
            <v>в процессе локал.</v>
          </cell>
          <cell r="G111">
            <v>96910457</v>
          </cell>
          <cell r="H111" t="str">
            <v>Детали резиновые формованные (комбинированные)</v>
          </cell>
          <cell r="I111" t="str">
            <v>долл</v>
          </cell>
          <cell r="J111">
            <v>0.28999999999999998</v>
          </cell>
          <cell r="K111">
            <v>0.33349999999999996</v>
          </cell>
          <cell r="L111" t="str">
            <v>долл</v>
          </cell>
          <cell r="M111">
            <v>0.28999999999999998</v>
          </cell>
          <cell r="N111">
            <v>0</v>
          </cell>
          <cell r="O111" t="str">
            <v>шт.</v>
          </cell>
          <cell r="P111">
            <v>3</v>
          </cell>
          <cell r="Q111">
            <v>48012</v>
          </cell>
          <cell r="R111">
            <v>16012.001999999999</v>
          </cell>
          <cell r="S111">
            <v>0.05</v>
          </cell>
        </row>
        <row r="112">
          <cell r="D112">
            <v>95387644</v>
          </cell>
          <cell r="E112" t="str">
            <v>Гибкая трубка</v>
          </cell>
          <cell r="F112" t="str">
            <v>в процессе локал.</v>
          </cell>
          <cell r="G112">
            <v>96910457</v>
          </cell>
          <cell r="H112" t="str">
            <v>Гибкая трубка</v>
          </cell>
          <cell r="I112" t="str">
            <v>долл</v>
          </cell>
          <cell r="J112">
            <v>9.0399999999999991</v>
          </cell>
          <cell r="K112">
            <v>10.395999999999999</v>
          </cell>
          <cell r="L112" t="str">
            <v>долл</v>
          </cell>
          <cell r="M112">
            <v>9.0399999999999991</v>
          </cell>
          <cell r="N112">
            <v>0</v>
          </cell>
          <cell r="O112" t="str">
            <v>шт.</v>
          </cell>
          <cell r="P112">
            <v>1</v>
          </cell>
          <cell r="Q112">
            <v>16004</v>
          </cell>
          <cell r="R112">
            <v>166377.58399999997</v>
          </cell>
          <cell r="S112">
            <v>0.51</v>
          </cell>
        </row>
        <row r="113">
          <cell r="D113" t="str">
            <v>560404-150</v>
          </cell>
          <cell r="E113" t="str">
            <v>Сварочный провод (15 кг)</v>
          </cell>
          <cell r="F113" t="str">
            <v>импорт</v>
          </cell>
          <cell r="G113">
            <v>96910457</v>
          </cell>
          <cell r="H113" t="str">
            <v>Прочие</v>
          </cell>
          <cell r="I113" t="str">
            <v>долл</v>
          </cell>
          <cell r="J113">
            <v>4.8899999999999997</v>
          </cell>
          <cell r="K113">
            <v>5.6234999999999991</v>
          </cell>
          <cell r="L113" t="str">
            <v>долл</v>
          </cell>
          <cell r="M113">
            <v>0.35</v>
          </cell>
          <cell r="N113">
            <v>0</v>
          </cell>
          <cell r="O113" t="str">
            <v>кг.</v>
          </cell>
          <cell r="P113">
            <v>7.0000000000000007E-2</v>
          </cell>
          <cell r="Q113">
            <v>1120.2800000000002</v>
          </cell>
          <cell r="R113">
            <v>6299.8945800000001</v>
          </cell>
          <cell r="S113">
            <v>0</v>
          </cell>
        </row>
        <row r="114">
          <cell r="D114">
            <v>94579478</v>
          </cell>
          <cell r="E114" t="str">
            <v>MUFFLER ASM-EXH (W/ EXH PIPE)</v>
          </cell>
          <cell r="F114" t="str">
            <v>In-house</v>
          </cell>
          <cell r="G114">
            <v>0</v>
          </cell>
          <cell r="H114" t="str">
            <v>Прочие</v>
          </cell>
          <cell r="I114" t="str">
            <v>сум</v>
          </cell>
          <cell r="J114">
            <v>0</v>
          </cell>
          <cell r="K114">
            <v>325864</v>
          </cell>
          <cell r="L114">
            <v>0</v>
          </cell>
          <cell r="M114">
            <v>0</v>
          </cell>
          <cell r="N114" t="str">
            <v>спецтара</v>
          </cell>
          <cell r="O114" t="str">
            <v>шт.</v>
          </cell>
          <cell r="P114">
            <v>1</v>
          </cell>
          <cell r="Q114">
            <v>8122</v>
          </cell>
          <cell r="R114">
            <v>2646667408</v>
          </cell>
          <cell r="S114">
            <v>6.55</v>
          </cell>
        </row>
        <row r="115">
          <cell r="D115">
            <v>94564474</v>
          </cell>
          <cell r="E115" t="str">
            <v>Задний Фланец</v>
          </cell>
          <cell r="F115" t="str">
            <v>локал</v>
          </cell>
          <cell r="G115">
            <v>94579478</v>
          </cell>
          <cell r="H115" t="str">
            <v>Штампованные детали (мелкие)</v>
          </cell>
          <cell r="I115" t="str">
            <v>сум</v>
          </cell>
          <cell r="J115">
            <v>0</v>
          </cell>
          <cell r="K115">
            <v>2653.8434999999999</v>
          </cell>
          <cell r="L115" t="str">
            <v>рубль</v>
          </cell>
          <cell r="M115">
            <v>16.02</v>
          </cell>
          <cell r="N115">
            <v>0</v>
          </cell>
          <cell r="O115" t="str">
            <v>шт.</v>
          </cell>
          <cell r="P115">
            <v>1</v>
          </cell>
          <cell r="Q115">
            <v>8122</v>
          </cell>
          <cell r="R115">
            <v>21554516.906999998</v>
          </cell>
          <cell r="S115">
            <v>0.17499999999999999</v>
          </cell>
        </row>
        <row r="116">
          <cell r="D116">
            <v>13301004</v>
          </cell>
          <cell r="E116" t="str">
            <v>Подвесной кронштейн №1</v>
          </cell>
          <cell r="F116" t="str">
            <v>In-house</v>
          </cell>
          <cell r="G116">
            <v>94579478</v>
          </cell>
          <cell r="H116" t="str">
            <v>Хромированные детали</v>
          </cell>
          <cell r="I116" t="str">
            <v>сум</v>
          </cell>
          <cell r="J116">
            <v>0</v>
          </cell>
          <cell r="K116">
            <v>380</v>
          </cell>
          <cell r="L116" t="str">
            <v>долл</v>
          </cell>
          <cell r="M116">
            <v>0.09</v>
          </cell>
          <cell r="N116">
            <v>0</v>
          </cell>
          <cell r="O116" t="str">
            <v>шт.</v>
          </cell>
          <cell r="P116">
            <v>1</v>
          </cell>
          <cell r="Q116">
            <v>8122</v>
          </cell>
          <cell r="R116">
            <v>3086360</v>
          </cell>
          <cell r="S116">
            <v>0.08</v>
          </cell>
        </row>
        <row r="117">
          <cell r="D117">
            <v>12701330</v>
          </cell>
          <cell r="E117" t="str">
            <v>Подвесной кронштейн №2</v>
          </cell>
          <cell r="F117" t="str">
            <v>In-house</v>
          </cell>
          <cell r="G117">
            <v>94579478</v>
          </cell>
          <cell r="H117" t="str">
            <v>Хромированные детали</v>
          </cell>
          <cell r="I117" t="str">
            <v>сум</v>
          </cell>
          <cell r="J117">
            <v>0</v>
          </cell>
          <cell r="K117">
            <v>440</v>
          </cell>
          <cell r="L117" t="str">
            <v>долл</v>
          </cell>
          <cell r="M117">
            <v>0.18</v>
          </cell>
          <cell r="N117">
            <v>0</v>
          </cell>
          <cell r="O117" t="str">
            <v>шт.</v>
          </cell>
          <cell r="P117">
            <v>1</v>
          </cell>
          <cell r="Q117">
            <v>8122</v>
          </cell>
          <cell r="R117">
            <v>3573680</v>
          </cell>
          <cell r="S117">
            <v>0.155</v>
          </cell>
        </row>
        <row r="118">
          <cell r="D118">
            <v>13301011</v>
          </cell>
          <cell r="E118" t="str">
            <v xml:space="preserve">Труба № 1 </v>
          </cell>
          <cell r="F118" t="str">
            <v>In-house</v>
          </cell>
          <cell r="G118">
            <v>94579478</v>
          </cell>
          <cell r="H118" t="str">
            <v>Трубки металические</v>
          </cell>
          <cell r="I118" t="str">
            <v>долл</v>
          </cell>
          <cell r="J118">
            <v>14.4</v>
          </cell>
          <cell r="K118">
            <v>16.559999999999999</v>
          </cell>
          <cell r="L118" t="str">
            <v>долл</v>
          </cell>
          <cell r="M118">
            <v>2.06</v>
          </cell>
          <cell r="N118">
            <v>0</v>
          </cell>
          <cell r="O118" t="str">
            <v>шт.</v>
          </cell>
          <cell r="P118">
            <v>0.14000000000000001</v>
          </cell>
          <cell r="Q118">
            <v>1137.0800000000002</v>
          </cell>
          <cell r="R118">
            <v>18830.0448</v>
          </cell>
          <cell r="S118">
            <v>1.19</v>
          </cell>
        </row>
        <row r="119">
          <cell r="D119">
            <v>12701222</v>
          </cell>
          <cell r="E119" t="str">
            <v xml:space="preserve">Труба № 2 </v>
          </cell>
          <cell r="F119" t="str">
            <v>In-house</v>
          </cell>
          <cell r="G119">
            <v>96910457</v>
          </cell>
          <cell r="H119" t="str">
            <v>Трубки металические</v>
          </cell>
          <cell r="I119" t="str">
            <v>долл</v>
          </cell>
          <cell r="J119">
            <v>10.7</v>
          </cell>
          <cell r="K119">
            <v>12.304999999999998</v>
          </cell>
          <cell r="L119" t="str">
            <v>долл</v>
          </cell>
          <cell r="M119">
            <v>2.68</v>
          </cell>
          <cell r="N119">
            <v>0</v>
          </cell>
          <cell r="O119" t="str">
            <v>шт.</v>
          </cell>
          <cell r="P119">
            <v>0.25</v>
          </cell>
          <cell r="Q119">
            <v>2030.5</v>
          </cell>
          <cell r="R119">
            <v>24985.302499999994</v>
          </cell>
          <cell r="S119">
            <v>1.1599999999999999</v>
          </cell>
        </row>
        <row r="120">
          <cell r="D120">
            <v>95182621</v>
          </cell>
          <cell r="E120" t="str">
            <v xml:space="preserve">Перед. А Выхлопной глушитель </v>
          </cell>
          <cell r="F120" t="str">
            <v>локал</v>
          </cell>
          <cell r="G120">
            <v>94579478</v>
          </cell>
          <cell r="H120" t="str">
            <v>Корпус глушителей</v>
          </cell>
          <cell r="I120" t="str">
            <v>сум</v>
          </cell>
          <cell r="J120">
            <v>0</v>
          </cell>
          <cell r="K120">
            <v>63637.41</v>
          </cell>
          <cell r="L120">
            <v>0</v>
          </cell>
          <cell r="M120">
            <v>0</v>
          </cell>
          <cell r="N120">
            <v>0</v>
          </cell>
          <cell r="O120" t="str">
            <v>шт.</v>
          </cell>
          <cell r="P120">
            <v>1</v>
          </cell>
          <cell r="Q120">
            <v>8122</v>
          </cell>
          <cell r="R120">
            <v>516863044.02000004</v>
          </cell>
          <cell r="S120">
            <v>2.6</v>
          </cell>
        </row>
        <row r="121">
          <cell r="D121">
            <v>13301121</v>
          </cell>
          <cell r="E121" t="str">
            <v>Фланец - Коленчатый патрубок - Втулка в сборе</v>
          </cell>
          <cell r="F121" t="str">
            <v>в процессе локал.</v>
          </cell>
          <cell r="G121">
            <v>94579478</v>
          </cell>
          <cell r="H121" t="str">
            <v>Штампованные детали (мелкие)</v>
          </cell>
          <cell r="I121" t="str">
            <v>долл</v>
          </cell>
          <cell r="J121">
            <v>6.6</v>
          </cell>
          <cell r="K121">
            <v>7.589999999999999</v>
          </cell>
          <cell r="L121" t="str">
            <v>долл</v>
          </cell>
          <cell r="M121">
            <v>6.6</v>
          </cell>
          <cell r="N121">
            <v>0</v>
          </cell>
          <cell r="O121" t="str">
            <v>шт.</v>
          </cell>
          <cell r="P121">
            <v>1</v>
          </cell>
          <cell r="Q121">
            <v>8122</v>
          </cell>
          <cell r="R121">
            <v>61645.979999999989</v>
          </cell>
          <cell r="S121">
            <v>0.61</v>
          </cell>
        </row>
        <row r="122">
          <cell r="D122">
            <v>94563574</v>
          </cell>
          <cell r="E122" t="str">
            <v>Подвеска резиновая (2-отверстия)</v>
          </cell>
          <cell r="F122" t="str">
            <v>в процессе локал.</v>
          </cell>
          <cell r="G122">
            <v>94579478</v>
          </cell>
          <cell r="H122" t="str">
            <v>Детали резиновые формованные (комбинированные)</v>
          </cell>
          <cell r="I122" t="str">
            <v>долл</v>
          </cell>
          <cell r="J122">
            <v>0.28999999999999998</v>
          </cell>
          <cell r="K122">
            <v>0.33349999999999996</v>
          </cell>
          <cell r="L122" t="str">
            <v>долл</v>
          </cell>
          <cell r="M122">
            <v>0.28999999999999998</v>
          </cell>
          <cell r="N122">
            <v>0</v>
          </cell>
          <cell r="O122" t="str">
            <v>шт.</v>
          </cell>
          <cell r="P122">
            <v>3</v>
          </cell>
          <cell r="Q122">
            <v>24366</v>
          </cell>
          <cell r="R122">
            <v>8126.0609999999988</v>
          </cell>
          <cell r="S122">
            <v>0.05</v>
          </cell>
        </row>
        <row r="123">
          <cell r="D123">
            <v>95387644</v>
          </cell>
          <cell r="E123" t="str">
            <v>Гибкая трубка</v>
          </cell>
          <cell r="F123" t="str">
            <v>в процессе локал.</v>
          </cell>
          <cell r="G123">
            <v>94579478</v>
          </cell>
          <cell r="H123" t="str">
            <v>Гибкая трубка</v>
          </cell>
          <cell r="I123" t="str">
            <v>долл</v>
          </cell>
          <cell r="J123">
            <v>9.0399999999999991</v>
          </cell>
          <cell r="K123">
            <v>10.395999999999999</v>
          </cell>
          <cell r="L123" t="str">
            <v>долл</v>
          </cell>
          <cell r="M123">
            <v>9.0399999999999991</v>
          </cell>
          <cell r="N123">
            <v>0</v>
          </cell>
          <cell r="O123" t="str">
            <v>шт.</v>
          </cell>
          <cell r="P123">
            <v>1</v>
          </cell>
          <cell r="Q123">
            <v>8122</v>
          </cell>
          <cell r="R123">
            <v>84436.311999999991</v>
          </cell>
          <cell r="S123">
            <v>0.51</v>
          </cell>
        </row>
        <row r="124">
          <cell r="D124" t="str">
            <v>560404-150</v>
          </cell>
          <cell r="E124" t="str">
            <v>Сварочный провод (15 кг)</v>
          </cell>
          <cell r="F124" t="str">
            <v>импорт</v>
          </cell>
          <cell r="G124">
            <v>94579478</v>
          </cell>
          <cell r="H124" t="str">
            <v>Прочие</v>
          </cell>
          <cell r="I124" t="str">
            <v>долл</v>
          </cell>
          <cell r="J124">
            <v>4.8899999999999997</v>
          </cell>
          <cell r="K124">
            <v>5.6234999999999991</v>
          </cell>
          <cell r="L124" t="str">
            <v>долл</v>
          </cell>
          <cell r="M124">
            <v>0.35</v>
          </cell>
          <cell r="N124">
            <v>0</v>
          </cell>
          <cell r="O124" t="str">
            <v>кг.</v>
          </cell>
          <cell r="P124">
            <v>7.0000000000000007E-2</v>
          </cell>
          <cell r="Q124">
            <v>568.54000000000008</v>
          </cell>
          <cell r="R124">
            <v>3197.18469</v>
          </cell>
          <cell r="S124">
            <v>0</v>
          </cell>
        </row>
        <row r="125">
          <cell r="D125">
            <v>94579487</v>
          </cell>
          <cell r="E125" t="str">
            <v>MUFFLER ASM-EXH (W/ TAIL PIPE)</v>
          </cell>
          <cell r="F125" t="str">
            <v>In-house</v>
          </cell>
          <cell r="G125">
            <v>0</v>
          </cell>
          <cell r="H125" t="str">
            <v>Прочие</v>
          </cell>
          <cell r="I125" t="str">
            <v>сум</v>
          </cell>
          <cell r="J125">
            <v>0</v>
          </cell>
          <cell r="K125">
            <v>260382</v>
          </cell>
          <cell r="L125">
            <v>0</v>
          </cell>
          <cell r="M125">
            <v>0</v>
          </cell>
          <cell r="N125" t="str">
            <v>спецтара</v>
          </cell>
          <cell r="O125" t="str">
            <v>шт.</v>
          </cell>
          <cell r="P125">
            <v>1</v>
          </cell>
          <cell r="Q125">
            <v>22034</v>
          </cell>
          <cell r="R125">
            <v>5737256988</v>
          </cell>
          <cell r="S125">
            <v>6.55</v>
          </cell>
        </row>
        <row r="126">
          <cell r="D126">
            <v>12702292</v>
          </cell>
          <cell r="E126" t="str">
            <v>Фланец (с 2 болтами)</v>
          </cell>
          <cell r="F126" t="str">
            <v>локал</v>
          </cell>
          <cell r="G126">
            <v>94579487</v>
          </cell>
          <cell r="H126" t="str">
            <v>Штампованные детали (мелкие)</v>
          </cell>
          <cell r="I126" t="str">
            <v>сум</v>
          </cell>
          <cell r="J126">
            <v>0</v>
          </cell>
          <cell r="K126">
            <v>2786.5356750000001</v>
          </cell>
          <cell r="L126" t="str">
            <v>рубль</v>
          </cell>
          <cell r="M126">
            <v>16.02</v>
          </cell>
          <cell r="N126">
            <v>0</v>
          </cell>
          <cell r="O126" t="str">
            <v>шт.</v>
          </cell>
          <cell r="P126">
            <v>1</v>
          </cell>
          <cell r="Q126">
            <v>22034</v>
          </cell>
          <cell r="R126">
            <v>61398527.06295</v>
          </cell>
          <cell r="S126">
            <v>0.185</v>
          </cell>
        </row>
        <row r="127">
          <cell r="D127">
            <v>12702202</v>
          </cell>
          <cell r="E127" t="str">
            <v>Подвесной кронштейн №3</v>
          </cell>
          <cell r="F127" t="str">
            <v>In-house</v>
          </cell>
          <cell r="G127">
            <v>94579487</v>
          </cell>
          <cell r="H127" t="str">
            <v>Хромированные детали</v>
          </cell>
          <cell r="I127" t="str">
            <v>сум</v>
          </cell>
          <cell r="J127">
            <v>0</v>
          </cell>
          <cell r="K127">
            <v>440</v>
          </cell>
          <cell r="L127" t="str">
            <v>долл</v>
          </cell>
          <cell r="M127">
            <v>0.11</v>
          </cell>
          <cell r="N127">
            <v>0</v>
          </cell>
          <cell r="O127" t="str">
            <v>шт.</v>
          </cell>
          <cell r="P127">
            <v>1</v>
          </cell>
          <cell r="Q127">
            <v>22034</v>
          </cell>
          <cell r="R127">
            <v>9694960</v>
          </cell>
          <cell r="S127">
            <v>0.1</v>
          </cell>
        </row>
        <row r="128">
          <cell r="D128">
            <v>12702255</v>
          </cell>
          <cell r="E128" t="str">
            <v>Задний подвесной кронштейн в сборе</v>
          </cell>
          <cell r="F128" t="str">
            <v>In-house</v>
          </cell>
          <cell r="G128">
            <v>94579487</v>
          </cell>
          <cell r="H128" t="str">
            <v>Хромированные детали</v>
          </cell>
          <cell r="I128" t="str">
            <v>сум</v>
          </cell>
          <cell r="J128">
            <v>0</v>
          </cell>
          <cell r="K128">
            <v>750</v>
          </cell>
          <cell r="L128" t="str">
            <v>долл</v>
          </cell>
          <cell r="M128">
            <v>0.23</v>
          </cell>
          <cell r="N128">
            <v>0</v>
          </cell>
          <cell r="O128" t="str">
            <v>шт.</v>
          </cell>
          <cell r="P128">
            <v>1</v>
          </cell>
          <cell r="Q128">
            <v>22034</v>
          </cell>
          <cell r="R128">
            <v>16525500</v>
          </cell>
          <cell r="S128">
            <v>0.2</v>
          </cell>
        </row>
        <row r="129">
          <cell r="D129">
            <v>13302203</v>
          </cell>
          <cell r="E129" t="str">
            <v xml:space="preserve">Входящая труба </v>
          </cell>
          <cell r="F129" t="str">
            <v>In-house</v>
          </cell>
          <cell r="G129">
            <v>94579487</v>
          </cell>
          <cell r="H129" t="str">
            <v>Трубки металические</v>
          </cell>
          <cell r="I129" t="str">
            <v>сум</v>
          </cell>
          <cell r="J129">
            <v>0</v>
          </cell>
          <cell r="K129">
            <v>69119.88</v>
          </cell>
          <cell r="L129">
            <v>0</v>
          </cell>
          <cell r="M129">
            <v>0</v>
          </cell>
          <cell r="N129">
            <v>0</v>
          </cell>
          <cell r="O129" t="str">
            <v>шт.</v>
          </cell>
          <cell r="P129">
            <v>7.6923076923076927E-2</v>
          </cell>
          <cell r="Q129">
            <v>1694.9230769230769</v>
          </cell>
          <cell r="R129">
            <v>117152879.68615386</v>
          </cell>
          <cell r="S129">
            <v>0.49</v>
          </cell>
        </row>
        <row r="130">
          <cell r="D130">
            <v>13302007</v>
          </cell>
          <cell r="E130" t="str">
            <v xml:space="preserve">Труба хвостовик </v>
          </cell>
          <cell r="F130" t="str">
            <v>In-house</v>
          </cell>
          <cell r="G130">
            <v>94579487</v>
          </cell>
          <cell r="H130" t="str">
            <v>Трубки металические</v>
          </cell>
          <cell r="I130" t="str">
            <v>сум</v>
          </cell>
          <cell r="J130">
            <v>0</v>
          </cell>
          <cell r="K130">
            <v>117873.78</v>
          </cell>
          <cell r="L130">
            <v>0</v>
          </cell>
          <cell r="M130">
            <v>0</v>
          </cell>
          <cell r="N130">
            <v>0</v>
          </cell>
          <cell r="O130" t="str">
            <v>шт.</v>
          </cell>
          <cell r="P130">
            <v>2.8571428571428571E-2</v>
          </cell>
          <cell r="Q130">
            <v>629.54285714285709</v>
          </cell>
          <cell r="R130">
            <v>74206596.243428558</v>
          </cell>
          <cell r="S130">
            <v>0.21</v>
          </cell>
        </row>
        <row r="131">
          <cell r="D131">
            <v>95182624</v>
          </cell>
          <cell r="E131" t="str">
            <v>Задний А Кожух Глушителя</v>
          </cell>
          <cell r="F131" t="str">
            <v>локал</v>
          </cell>
          <cell r="G131">
            <v>94579487</v>
          </cell>
          <cell r="H131" t="str">
            <v>Корпус глушителей</v>
          </cell>
          <cell r="I131" t="str">
            <v>сум</v>
          </cell>
          <cell r="J131">
            <v>0</v>
          </cell>
          <cell r="K131">
            <v>115387.05</v>
          </cell>
          <cell r="L131">
            <v>0</v>
          </cell>
          <cell r="M131">
            <v>0</v>
          </cell>
          <cell r="N131">
            <v>0</v>
          </cell>
          <cell r="O131" t="str">
            <v>шт.</v>
          </cell>
          <cell r="P131">
            <v>1</v>
          </cell>
          <cell r="Q131">
            <v>22034</v>
          </cell>
          <cell r="R131">
            <v>2542438259.7000003</v>
          </cell>
          <cell r="S131">
            <v>3.4750000000000001</v>
          </cell>
        </row>
        <row r="132">
          <cell r="D132">
            <v>94563574</v>
          </cell>
          <cell r="E132" t="str">
            <v>Подвеска резиновая (2-отверстия)</v>
          </cell>
          <cell r="F132" t="str">
            <v>в процессе локал.</v>
          </cell>
          <cell r="G132">
            <v>94579478</v>
          </cell>
          <cell r="H132" t="str">
            <v>Детали резиновые формованные (комбинированные)</v>
          </cell>
          <cell r="I132" t="str">
            <v>долл</v>
          </cell>
          <cell r="J132">
            <v>0.28999999999999998</v>
          </cell>
          <cell r="K132">
            <v>0.33349999999999996</v>
          </cell>
          <cell r="L132" t="str">
            <v>долл</v>
          </cell>
          <cell r="M132">
            <v>0.28999999999999998</v>
          </cell>
          <cell r="N132">
            <v>0</v>
          </cell>
          <cell r="O132" t="str">
            <v>шт.</v>
          </cell>
          <cell r="P132">
            <v>3</v>
          </cell>
          <cell r="Q132">
            <v>66102</v>
          </cell>
          <cell r="R132">
            <v>22045.016999999996</v>
          </cell>
          <cell r="S132">
            <v>0.05</v>
          </cell>
        </row>
        <row r="133">
          <cell r="D133" t="str">
            <v>94563573</v>
          </cell>
          <cell r="E133" t="str">
            <v>Подвеска резиновая №4 (3-отверстия)</v>
          </cell>
          <cell r="F133" t="str">
            <v>в процессе локал.</v>
          </cell>
          <cell r="G133">
            <v>94579478</v>
          </cell>
          <cell r="H133" t="str">
            <v>Детали резиновые формованные (комбинированные)</v>
          </cell>
          <cell r="I133" t="str">
            <v>долл</v>
          </cell>
          <cell r="J133">
            <v>0.39</v>
          </cell>
          <cell r="K133">
            <v>0.44849999999999995</v>
          </cell>
          <cell r="L133" t="str">
            <v>долл</v>
          </cell>
          <cell r="M133">
            <v>0.39</v>
          </cell>
          <cell r="N133">
            <v>0</v>
          </cell>
          <cell r="O133" t="str">
            <v>шт.</v>
          </cell>
          <cell r="P133">
            <v>1</v>
          </cell>
          <cell r="Q133">
            <v>22034</v>
          </cell>
          <cell r="R133">
            <v>9882.2489999999998</v>
          </cell>
          <cell r="S133">
            <v>7.1999999999999995E-2</v>
          </cell>
        </row>
        <row r="134">
          <cell r="D134" t="str">
            <v>560404-150</v>
          </cell>
          <cell r="E134" t="str">
            <v>Сварочный провод (15 кг)</v>
          </cell>
          <cell r="F134" t="str">
            <v>импорт</v>
          </cell>
          <cell r="G134">
            <v>94579478</v>
          </cell>
          <cell r="H134" t="str">
            <v>Прочие</v>
          </cell>
          <cell r="I134" t="str">
            <v>долл</v>
          </cell>
          <cell r="J134">
            <v>4.8899999999999997</v>
          </cell>
          <cell r="K134">
            <v>5.6234999999999991</v>
          </cell>
          <cell r="L134" t="str">
            <v>долл</v>
          </cell>
          <cell r="M134">
            <v>0.2</v>
          </cell>
          <cell r="N134">
            <v>0</v>
          </cell>
          <cell r="O134" t="str">
            <v>кг.</v>
          </cell>
          <cell r="P134">
            <v>0.04</v>
          </cell>
          <cell r="Q134">
            <v>881.36</v>
          </cell>
          <cell r="R134">
            <v>4956.3279599999996</v>
          </cell>
          <cell r="S134">
            <v>0</v>
          </cell>
        </row>
        <row r="135">
          <cell r="D135">
            <v>94579484</v>
          </cell>
          <cell r="E135" t="str">
            <v>MUFFLER ASM-EXH (W/ TAIL PIPE)</v>
          </cell>
          <cell r="F135" t="str">
            <v>In-house</v>
          </cell>
          <cell r="G135">
            <v>0</v>
          </cell>
          <cell r="H135" t="str">
            <v>Прочие</v>
          </cell>
          <cell r="I135" t="str">
            <v>сум</v>
          </cell>
          <cell r="J135">
            <v>0</v>
          </cell>
          <cell r="K135">
            <v>241500</v>
          </cell>
          <cell r="L135">
            <v>0</v>
          </cell>
          <cell r="M135">
            <v>0</v>
          </cell>
          <cell r="N135" t="str">
            <v>спецтара</v>
          </cell>
          <cell r="O135" t="str">
            <v>шт.</v>
          </cell>
          <cell r="P135">
            <v>1</v>
          </cell>
          <cell r="Q135">
            <v>2080</v>
          </cell>
          <cell r="R135">
            <v>502320000</v>
          </cell>
          <cell r="S135">
            <v>6.55</v>
          </cell>
        </row>
        <row r="136">
          <cell r="D136">
            <v>12702292</v>
          </cell>
          <cell r="E136" t="str">
            <v>Фланец (с 2 болтами)</v>
          </cell>
          <cell r="F136" t="str">
            <v>локал</v>
          </cell>
          <cell r="G136">
            <v>94579484</v>
          </cell>
          <cell r="H136" t="str">
            <v>Штампованные детали (мелкие)</v>
          </cell>
          <cell r="I136" t="str">
            <v>сум</v>
          </cell>
          <cell r="J136">
            <v>0</v>
          </cell>
          <cell r="K136">
            <v>2786.5356750000001</v>
          </cell>
          <cell r="L136" t="str">
            <v>рубль</v>
          </cell>
          <cell r="M136">
            <v>16.02</v>
          </cell>
          <cell r="N136">
            <v>0</v>
          </cell>
          <cell r="O136" t="str">
            <v>шт.</v>
          </cell>
          <cell r="P136">
            <v>1</v>
          </cell>
          <cell r="Q136">
            <v>2080</v>
          </cell>
          <cell r="R136">
            <v>5795994.2039999999</v>
          </cell>
          <cell r="S136">
            <v>0.185</v>
          </cell>
        </row>
        <row r="137">
          <cell r="D137">
            <v>12702202</v>
          </cell>
          <cell r="E137" t="str">
            <v>Подвесной кронштейн №3</v>
          </cell>
          <cell r="F137" t="str">
            <v>In-house</v>
          </cell>
          <cell r="G137">
            <v>94579484</v>
          </cell>
          <cell r="H137" t="str">
            <v>Хромированные детали</v>
          </cell>
          <cell r="I137" t="str">
            <v>сум</v>
          </cell>
          <cell r="J137">
            <v>0</v>
          </cell>
          <cell r="K137">
            <v>440</v>
          </cell>
          <cell r="L137" t="str">
            <v>долл</v>
          </cell>
          <cell r="M137">
            <v>0.11</v>
          </cell>
          <cell r="N137">
            <v>0</v>
          </cell>
          <cell r="O137" t="str">
            <v>шт.</v>
          </cell>
          <cell r="P137">
            <v>1</v>
          </cell>
          <cell r="Q137">
            <v>2080</v>
          </cell>
          <cell r="R137">
            <v>915200</v>
          </cell>
          <cell r="S137">
            <v>0.1</v>
          </cell>
        </row>
        <row r="138">
          <cell r="D138">
            <v>12702255</v>
          </cell>
          <cell r="E138" t="str">
            <v>Задний подвесной кронштейн в сборе</v>
          </cell>
          <cell r="F138" t="str">
            <v>In-house</v>
          </cell>
          <cell r="G138">
            <v>94579484</v>
          </cell>
          <cell r="H138" t="str">
            <v>Хромированные детали</v>
          </cell>
          <cell r="I138" t="str">
            <v>сум</v>
          </cell>
          <cell r="J138">
            <v>0</v>
          </cell>
          <cell r="K138">
            <v>750</v>
          </cell>
          <cell r="L138" t="str">
            <v>долл</v>
          </cell>
          <cell r="M138">
            <v>0.23</v>
          </cell>
          <cell r="N138">
            <v>0</v>
          </cell>
          <cell r="O138" t="str">
            <v>шт.</v>
          </cell>
          <cell r="P138">
            <v>1</v>
          </cell>
          <cell r="Q138">
            <v>2080</v>
          </cell>
          <cell r="R138">
            <v>1560000</v>
          </cell>
          <cell r="S138">
            <v>0.2</v>
          </cell>
        </row>
        <row r="139">
          <cell r="D139">
            <v>13302121</v>
          </cell>
          <cell r="E139" t="str">
            <v xml:space="preserve">Входящая труба </v>
          </cell>
          <cell r="F139" t="str">
            <v>In-house</v>
          </cell>
          <cell r="G139">
            <v>94579484</v>
          </cell>
          <cell r="H139" t="str">
            <v>Трубки металические</v>
          </cell>
          <cell r="I139" t="str">
            <v>долл</v>
          </cell>
          <cell r="J139">
            <v>10.7</v>
          </cell>
          <cell r="K139">
            <v>12.304999999999998</v>
          </cell>
          <cell r="L139" t="str">
            <v>долл</v>
          </cell>
          <cell r="M139">
            <v>0.97</v>
          </cell>
          <cell r="N139">
            <v>0</v>
          </cell>
          <cell r="O139" t="str">
            <v>шт.</v>
          </cell>
          <cell r="P139">
            <v>9.0909090909090912E-2</v>
          </cell>
          <cell r="Q139">
            <v>189.09090909090909</v>
          </cell>
          <cell r="R139">
            <v>2326.7636363636361</v>
          </cell>
          <cell r="S139">
            <v>0.49</v>
          </cell>
        </row>
        <row r="140">
          <cell r="D140">
            <v>13302501</v>
          </cell>
          <cell r="E140" t="str">
            <v xml:space="preserve">Труба хвостовик </v>
          </cell>
          <cell r="F140" t="str">
            <v>In-house</v>
          </cell>
          <cell r="G140">
            <v>94579484</v>
          </cell>
          <cell r="H140" t="str">
            <v>Трубки металические</v>
          </cell>
          <cell r="I140" t="str">
            <v>сум</v>
          </cell>
          <cell r="J140">
            <v>0</v>
          </cell>
          <cell r="K140">
            <v>91366.5</v>
          </cell>
          <cell r="L140">
            <v>0</v>
          </cell>
          <cell r="M140">
            <v>0</v>
          </cell>
          <cell r="N140">
            <v>0</v>
          </cell>
          <cell r="O140" t="str">
            <v>шт.</v>
          </cell>
          <cell r="P140">
            <v>2.9411764705882353E-2</v>
          </cell>
          <cell r="Q140">
            <v>61.17647058823529</v>
          </cell>
          <cell r="R140">
            <v>5589480</v>
          </cell>
          <cell r="S140">
            <v>0.21</v>
          </cell>
        </row>
        <row r="141">
          <cell r="D141">
            <v>95182622</v>
          </cell>
          <cell r="E141" t="str">
            <v>Задний А Кожух глушителя</v>
          </cell>
          <cell r="F141" t="str">
            <v>локал</v>
          </cell>
          <cell r="G141">
            <v>94579484</v>
          </cell>
          <cell r="H141" t="str">
            <v>Корпус глушителей</v>
          </cell>
          <cell r="I141" t="str">
            <v>сум</v>
          </cell>
          <cell r="J141">
            <v>0</v>
          </cell>
          <cell r="K141">
            <v>117629.75</v>
          </cell>
          <cell r="L141">
            <v>0</v>
          </cell>
          <cell r="M141">
            <v>0</v>
          </cell>
          <cell r="N141">
            <v>0</v>
          </cell>
          <cell r="O141" t="str">
            <v>шт.</v>
          </cell>
          <cell r="P141">
            <v>1</v>
          </cell>
          <cell r="Q141">
            <v>2080</v>
          </cell>
          <cell r="R141">
            <v>244669880</v>
          </cell>
          <cell r="S141">
            <v>3.4750000000000001</v>
          </cell>
        </row>
        <row r="142">
          <cell r="D142">
            <v>94563574</v>
          </cell>
          <cell r="E142" t="str">
            <v>Подвеска резиновая (2-отверстия)</v>
          </cell>
          <cell r="F142" t="str">
            <v>в процессе локал.</v>
          </cell>
          <cell r="G142">
            <v>94579484</v>
          </cell>
          <cell r="H142" t="str">
            <v>Детали резиновые формованные (комбинированные)</v>
          </cell>
          <cell r="I142" t="str">
            <v>долл</v>
          </cell>
          <cell r="J142">
            <v>0.28999999999999998</v>
          </cell>
          <cell r="K142">
            <v>0.33349999999999996</v>
          </cell>
          <cell r="L142" t="str">
            <v>долл</v>
          </cell>
          <cell r="M142">
            <v>0.28999999999999998</v>
          </cell>
          <cell r="N142">
            <v>0</v>
          </cell>
          <cell r="O142" t="str">
            <v>шт.</v>
          </cell>
          <cell r="P142">
            <v>3</v>
          </cell>
          <cell r="Q142">
            <v>6240</v>
          </cell>
          <cell r="R142">
            <v>2081.04</v>
          </cell>
          <cell r="S142">
            <v>0.05</v>
          </cell>
        </row>
        <row r="143">
          <cell r="D143" t="str">
            <v>94563573</v>
          </cell>
          <cell r="E143" t="str">
            <v>Подвеска резиновая №4 (3-отверстия)</v>
          </cell>
          <cell r="F143" t="str">
            <v>в процессе локал.</v>
          </cell>
          <cell r="G143">
            <v>94579484</v>
          </cell>
          <cell r="H143" t="str">
            <v>Детали резиновые формованные (комбинированные)</v>
          </cell>
          <cell r="I143" t="str">
            <v>долл</v>
          </cell>
          <cell r="J143">
            <v>0.39</v>
          </cell>
          <cell r="K143">
            <v>0.44849999999999995</v>
          </cell>
          <cell r="L143" t="str">
            <v>долл</v>
          </cell>
          <cell r="M143">
            <v>0.39</v>
          </cell>
          <cell r="N143">
            <v>0</v>
          </cell>
          <cell r="O143" t="str">
            <v>шт.</v>
          </cell>
          <cell r="P143">
            <v>1</v>
          </cell>
          <cell r="Q143">
            <v>2080</v>
          </cell>
          <cell r="R143">
            <v>932.87999999999988</v>
          </cell>
          <cell r="S143">
            <v>7.1999999999999995E-2</v>
          </cell>
        </row>
        <row r="144">
          <cell r="D144" t="str">
            <v>560404-150</v>
          </cell>
          <cell r="E144" t="str">
            <v>Сварочный провод (15 кг)</v>
          </cell>
          <cell r="F144" t="str">
            <v>импорт</v>
          </cell>
          <cell r="G144">
            <v>94579478</v>
          </cell>
          <cell r="H144" t="str">
            <v>Прочие</v>
          </cell>
          <cell r="I144" t="str">
            <v>долл</v>
          </cell>
          <cell r="J144">
            <v>4.8899999999999997</v>
          </cell>
          <cell r="K144">
            <v>5.6234999999999991</v>
          </cell>
          <cell r="L144" t="str">
            <v>долл</v>
          </cell>
          <cell r="M144">
            <v>0.2</v>
          </cell>
          <cell r="N144">
            <v>0</v>
          </cell>
          <cell r="O144" t="str">
            <v>кг.</v>
          </cell>
          <cell r="P144">
            <v>0.04</v>
          </cell>
          <cell r="Q144">
            <v>83.2</v>
          </cell>
          <cell r="R144">
            <v>467.87519999999995</v>
          </cell>
          <cell r="S144">
            <v>0</v>
          </cell>
        </row>
        <row r="145">
          <cell r="D145">
            <v>42347320</v>
          </cell>
          <cell r="E145" t="str">
            <v>BAR ASM-I/P TIE</v>
          </cell>
          <cell r="F145" t="str">
            <v>In-house</v>
          </cell>
          <cell r="G145">
            <v>0</v>
          </cell>
          <cell r="H145" t="str">
            <v>Штампованные детали (мелкие)</v>
          </cell>
          <cell r="I145" t="str">
            <v>сум</v>
          </cell>
          <cell r="J145">
            <v>0</v>
          </cell>
          <cell r="K145">
            <v>151386</v>
          </cell>
          <cell r="L145">
            <v>0</v>
          </cell>
          <cell r="M145">
            <v>0</v>
          </cell>
          <cell r="N145" t="str">
            <v>спецтара</v>
          </cell>
          <cell r="O145" t="str">
            <v>шт.</v>
          </cell>
          <cell r="P145">
            <v>1</v>
          </cell>
          <cell r="Q145">
            <v>60685</v>
          </cell>
          <cell r="R145">
            <v>9186859410</v>
          </cell>
          <cell r="S145">
            <v>8.75</v>
          </cell>
        </row>
        <row r="146">
          <cell r="D146">
            <v>95983350</v>
          </cell>
          <cell r="E146" t="str">
            <v>BRKT-HTR &amp; A/C CONT</v>
          </cell>
          <cell r="F146" t="str">
            <v>локал</v>
          </cell>
          <cell r="G146">
            <v>42347320</v>
          </cell>
          <cell r="H146" t="str">
            <v>Штампованные детали (мелкие)</v>
          </cell>
          <cell r="I146" t="str">
            <v>сум</v>
          </cell>
          <cell r="J146">
            <v>0</v>
          </cell>
          <cell r="K146">
            <v>400</v>
          </cell>
          <cell r="L146" t="str">
            <v>рубль</v>
          </cell>
          <cell r="M146">
            <v>1.0204738553113553</v>
          </cell>
          <cell r="N146">
            <v>0</v>
          </cell>
          <cell r="O146" t="str">
            <v>шт.</v>
          </cell>
          <cell r="P146">
            <v>1</v>
          </cell>
          <cell r="Q146">
            <v>60685</v>
          </cell>
          <cell r="R146">
            <v>24274000</v>
          </cell>
          <cell r="S146">
            <v>1.7000000000000001E-2</v>
          </cell>
        </row>
        <row r="147">
          <cell r="D147">
            <v>96377443</v>
          </cell>
          <cell r="E147" t="str">
            <v>BRKT WRG HARN CND</v>
          </cell>
          <cell r="F147" t="str">
            <v>локал</v>
          </cell>
          <cell r="G147">
            <v>42347320</v>
          </cell>
          <cell r="H147" t="str">
            <v>Штампованные детали (мелкие)</v>
          </cell>
          <cell r="I147" t="str">
            <v>сум</v>
          </cell>
          <cell r="J147">
            <v>0</v>
          </cell>
          <cell r="K147">
            <v>497.220325</v>
          </cell>
          <cell r="L147" t="str">
            <v>рубль</v>
          </cell>
          <cell r="M147">
            <v>2.712819472616633</v>
          </cell>
          <cell r="N147">
            <v>0</v>
          </cell>
          <cell r="O147" t="str">
            <v>шт.</v>
          </cell>
          <cell r="P147">
            <v>1</v>
          </cell>
          <cell r="Q147">
            <v>60685</v>
          </cell>
          <cell r="R147">
            <v>30173815.422625002</v>
          </cell>
          <cell r="S147">
            <v>0.41</v>
          </cell>
        </row>
        <row r="148">
          <cell r="D148">
            <v>96392123</v>
          </cell>
          <cell r="E148" t="str">
            <v>BRACKET I/P CTR UPR LH</v>
          </cell>
          <cell r="F148" t="str">
            <v>локал</v>
          </cell>
          <cell r="G148">
            <v>42347320</v>
          </cell>
          <cell r="H148" t="str">
            <v>Штампованные детали (мелкие)</v>
          </cell>
          <cell r="I148" t="str">
            <v>сум</v>
          </cell>
          <cell r="J148">
            <v>0</v>
          </cell>
          <cell r="K148">
            <v>571.5</v>
          </cell>
          <cell r="L148" t="str">
            <v>рубль</v>
          </cell>
          <cell r="M148">
            <v>3.8901829487179489</v>
          </cell>
          <cell r="N148">
            <v>0</v>
          </cell>
          <cell r="O148" t="str">
            <v>шт.</v>
          </cell>
          <cell r="P148">
            <v>1</v>
          </cell>
          <cell r="Q148">
            <v>60685</v>
          </cell>
          <cell r="R148">
            <v>34681477.5</v>
          </cell>
          <cell r="S148">
            <v>5.5E-2</v>
          </cell>
        </row>
        <row r="149">
          <cell r="D149">
            <v>96392127</v>
          </cell>
          <cell r="E149" t="str">
            <v>BRACKET I/P CTR UPR RH</v>
          </cell>
          <cell r="F149" t="str">
            <v>локал</v>
          </cell>
          <cell r="G149">
            <v>42347320</v>
          </cell>
          <cell r="H149" t="str">
            <v>Штампованные детали (мелкие)</v>
          </cell>
          <cell r="I149" t="str">
            <v>сум</v>
          </cell>
          <cell r="J149">
            <v>0</v>
          </cell>
          <cell r="K149">
            <v>571.5</v>
          </cell>
          <cell r="L149" t="str">
            <v>рубль</v>
          </cell>
          <cell r="M149">
            <v>3.8901829487179489</v>
          </cell>
          <cell r="N149">
            <v>0</v>
          </cell>
          <cell r="O149" t="str">
            <v>шт.</v>
          </cell>
          <cell r="P149">
            <v>1</v>
          </cell>
          <cell r="Q149">
            <v>60685</v>
          </cell>
          <cell r="R149">
            <v>34681477.5</v>
          </cell>
          <cell r="S149">
            <v>4.3499999999999997E-2</v>
          </cell>
        </row>
        <row r="150">
          <cell r="D150">
            <v>96392131</v>
          </cell>
          <cell r="E150" t="str">
            <v>BRKT-I/P CARR INR</v>
          </cell>
          <cell r="F150" t="str">
            <v>локал</v>
          </cell>
          <cell r="G150">
            <v>42347320</v>
          </cell>
          <cell r="H150" t="str">
            <v>Штампованные детали (мелкие)</v>
          </cell>
          <cell r="I150" t="str">
            <v>сум</v>
          </cell>
          <cell r="J150">
            <v>0</v>
          </cell>
          <cell r="K150">
            <v>436.16049999999996</v>
          </cell>
          <cell r="L150" t="str">
            <v>рубль</v>
          </cell>
          <cell r="M150">
            <v>2.4790381535947712</v>
          </cell>
          <cell r="N150">
            <v>0</v>
          </cell>
          <cell r="O150" t="str">
            <v>шт.</v>
          </cell>
          <cell r="P150">
            <v>1</v>
          </cell>
          <cell r="Q150">
            <v>60685</v>
          </cell>
          <cell r="R150">
            <v>26468399.942499999</v>
          </cell>
          <cell r="S150">
            <v>3.6999999999999998E-2</v>
          </cell>
        </row>
        <row r="151">
          <cell r="D151">
            <v>96489857</v>
          </cell>
          <cell r="E151" t="str">
            <v>REF-I/P LWR TIE BAR</v>
          </cell>
          <cell r="F151" t="str">
            <v>локал</v>
          </cell>
          <cell r="G151">
            <v>42347320</v>
          </cell>
          <cell r="H151" t="str">
            <v>Штампованные детали (мелкие)</v>
          </cell>
          <cell r="I151" t="str">
            <v>сум</v>
          </cell>
          <cell r="J151">
            <v>0</v>
          </cell>
          <cell r="K151">
            <v>437.86540000000002</v>
          </cell>
          <cell r="L151" t="str">
            <v>рубль</v>
          </cell>
          <cell r="M151">
            <v>3.9100261403508769</v>
          </cell>
          <cell r="N151">
            <v>0</v>
          </cell>
          <cell r="O151" t="str">
            <v>шт.</v>
          </cell>
          <cell r="P151">
            <v>1</v>
          </cell>
          <cell r="Q151">
            <v>60685</v>
          </cell>
          <cell r="R151">
            <v>26571861.799000002</v>
          </cell>
          <cell r="S151">
            <v>6.6000000000000003E-2</v>
          </cell>
        </row>
        <row r="152">
          <cell r="D152">
            <v>96538016</v>
          </cell>
          <cell r="E152" t="str">
            <v>BRACKET I/P CTR LH</v>
          </cell>
          <cell r="F152" t="str">
            <v>локал</v>
          </cell>
          <cell r="G152">
            <v>42347320</v>
          </cell>
          <cell r="H152" t="str">
            <v>Штампованные детали (мелкие)</v>
          </cell>
          <cell r="I152" t="str">
            <v>сум</v>
          </cell>
          <cell r="J152">
            <v>0</v>
          </cell>
          <cell r="K152">
            <v>765</v>
          </cell>
          <cell r="L152" t="str">
            <v>рубль</v>
          </cell>
          <cell r="M152">
            <v>21.36861056338028</v>
          </cell>
          <cell r="N152">
            <v>0</v>
          </cell>
          <cell r="O152" t="str">
            <v>шт.</v>
          </cell>
          <cell r="P152">
            <v>1</v>
          </cell>
          <cell r="Q152">
            <v>60685</v>
          </cell>
          <cell r="R152">
            <v>46424025</v>
          </cell>
          <cell r="S152">
            <v>0.29599999999999999</v>
          </cell>
        </row>
        <row r="153">
          <cell r="D153">
            <v>96538017</v>
          </cell>
          <cell r="E153" t="str">
            <v>BRACKET I/P CTR RH</v>
          </cell>
          <cell r="F153" t="str">
            <v>локал</v>
          </cell>
          <cell r="G153">
            <v>42347320</v>
          </cell>
          <cell r="H153" t="str">
            <v>Штампованные детали (мелкие)</v>
          </cell>
          <cell r="I153" t="str">
            <v>сум</v>
          </cell>
          <cell r="J153">
            <v>0</v>
          </cell>
          <cell r="K153">
            <v>790</v>
          </cell>
          <cell r="L153" t="str">
            <v>рубль</v>
          </cell>
          <cell r="M153">
            <v>21.36861056338028</v>
          </cell>
          <cell r="N153">
            <v>0</v>
          </cell>
          <cell r="O153" t="str">
            <v>шт.</v>
          </cell>
          <cell r="P153">
            <v>1</v>
          </cell>
          <cell r="Q153">
            <v>60685</v>
          </cell>
          <cell r="R153">
            <v>47941150</v>
          </cell>
          <cell r="S153">
            <v>0.29599999999999999</v>
          </cell>
        </row>
        <row r="154">
          <cell r="D154">
            <v>96538032</v>
          </cell>
          <cell r="E154" t="str">
            <v>REINF-I/P UPR TIE BAR</v>
          </cell>
          <cell r="F154" t="str">
            <v>локал</v>
          </cell>
          <cell r="G154">
            <v>42347320</v>
          </cell>
          <cell r="H154" t="str">
            <v>Штампованные детали (мелкие)</v>
          </cell>
          <cell r="I154" t="str">
            <v>сум</v>
          </cell>
          <cell r="J154">
            <v>0</v>
          </cell>
          <cell r="K154">
            <v>374.7</v>
          </cell>
          <cell r="L154" t="str">
            <v>рубль</v>
          </cell>
          <cell r="M154">
            <v>5.1590622685185181</v>
          </cell>
          <cell r="N154">
            <v>0</v>
          </cell>
          <cell r="O154" t="str">
            <v>шт.</v>
          </cell>
          <cell r="P154">
            <v>1</v>
          </cell>
          <cell r="Q154">
            <v>60685</v>
          </cell>
          <cell r="R154">
            <v>22738669.5</v>
          </cell>
          <cell r="S154">
            <v>0</v>
          </cell>
        </row>
        <row r="155">
          <cell r="D155">
            <v>96538038</v>
          </cell>
          <cell r="E155" t="str">
            <v>BRACKET I/P TIE BAR LH</v>
          </cell>
          <cell r="F155" t="str">
            <v>локал</v>
          </cell>
          <cell r="G155">
            <v>42347320</v>
          </cell>
          <cell r="H155" t="str">
            <v>Штампованные детали (мелкие)</v>
          </cell>
          <cell r="I155" t="str">
            <v>сум</v>
          </cell>
          <cell r="J155">
            <v>0</v>
          </cell>
          <cell r="K155">
            <v>573.27</v>
          </cell>
          <cell r="L155" t="str">
            <v>рубль</v>
          </cell>
          <cell r="M155">
            <v>23.716851785714287</v>
          </cell>
          <cell r="N155">
            <v>0</v>
          </cell>
          <cell r="O155" t="str">
            <v>шт.</v>
          </cell>
          <cell r="P155">
            <v>1</v>
          </cell>
          <cell r="Q155">
            <v>60685</v>
          </cell>
          <cell r="R155">
            <v>34788889.949999996</v>
          </cell>
          <cell r="S155">
            <v>0.29499999999999998</v>
          </cell>
        </row>
        <row r="156">
          <cell r="D156">
            <v>96538039</v>
          </cell>
          <cell r="E156" t="str">
            <v>BRACKET I/P TIE BAR RH</v>
          </cell>
          <cell r="F156" t="str">
            <v>локал</v>
          </cell>
          <cell r="G156">
            <v>42347320</v>
          </cell>
          <cell r="H156" t="str">
            <v>Штампованные детали (мелкие)</v>
          </cell>
          <cell r="I156" t="str">
            <v>сум</v>
          </cell>
          <cell r="J156">
            <v>0</v>
          </cell>
          <cell r="K156">
            <v>1484.9973</v>
          </cell>
          <cell r="L156" t="str">
            <v>рубль</v>
          </cell>
          <cell r="M156">
            <v>25.286189166666666</v>
          </cell>
          <cell r="N156">
            <v>0</v>
          </cell>
          <cell r="O156" t="str">
            <v>шт.</v>
          </cell>
          <cell r="P156">
            <v>1</v>
          </cell>
          <cell r="Q156">
            <v>60685</v>
          </cell>
          <cell r="R156">
            <v>90117061.1505</v>
          </cell>
          <cell r="S156">
            <v>0.26200000000000001</v>
          </cell>
        </row>
        <row r="157">
          <cell r="D157">
            <v>96538046</v>
          </cell>
          <cell r="E157" t="str">
            <v>BRACKET I/P STRG COL OPG FIL</v>
          </cell>
          <cell r="F157" t="str">
            <v>локал</v>
          </cell>
          <cell r="G157">
            <v>42347320</v>
          </cell>
          <cell r="H157" t="str">
            <v>Штампованные детали (мелкие)</v>
          </cell>
          <cell r="I157" t="str">
            <v>сум</v>
          </cell>
          <cell r="J157">
            <v>0</v>
          </cell>
          <cell r="K157">
            <v>990</v>
          </cell>
          <cell r="L157" t="str">
            <v>рубль</v>
          </cell>
          <cell r="M157">
            <v>85.615903124999988</v>
          </cell>
          <cell r="N157">
            <v>0</v>
          </cell>
          <cell r="O157" t="str">
            <v>шт.</v>
          </cell>
          <cell r="P157">
            <v>1</v>
          </cell>
          <cell r="Q157">
            <v>60685</v>
          </cell>
          <cell r="R157">
            <v>60078150</v>
          </cell>
          <cell r="S157">
            <v>1.179</v>
          </cell>
        </row>
        <row r="158">
          <cell r="D158">
            <v>96538050</v>
          </cell>
          <cell r="E158" t="str">
            <v>REINFORCEMENT-I/P STRG COL OPG FIL</v>
          </cell>
          <cell r="F158" t="str">
            <v>локал</v>
          </cell>
          <cell r="G158">
            <v>42347320</v>
          </cell>
          <cell r="H158" t="str">
            <v>Штампованные детали (мелкие)</v>
          </cell>
          <cell r="I158" t="str">
            <v>сум</v>
          </cell>
          <cell r="J158">
            <v>0</v>
          </cell>
          <cell r="K158">
            <v>920</v>
          </cell>
          <cell r="L158" t="str">
            <v>рубль</v>
          </cell>
          <cell r="M158">
            <v>70.526589999999999</v>
          </cell>
          <cell r="N158">
            <v>0</v>
          </cell>
          <cell r="O158" t="str">
            <v>шт.</v>
          </cell>
          <cell r="P158">
            <v>1</v>
          </cell>
          <cell r="Q158">
            <v>60685</v>
          </cell>
          <cell r="R158">
            <v>55830200</v>
          </cell>
          <cell r="S158">
            <v>1.0149999999999999</v>
          </cell>
        </row>
        <row r="159">
          <cell r="D159">
            <v>96655106</v>
          </cell>
          <cell r="E159" t="str">
            <v>BKT - IP SIDE DRIVER</v>
          </cell>
          <cell r="F159" t="str">
            <v>локал</v>
          </cell>
          <cell r="G159">
            <v>42347320</v>
          </cell>
          <cell r="H159" t="str">
            <v>Штампованные детали (мелкие)</v>
          </cell>
          <cell r="I159" t="str">
            <v>сум</v>
          </cell>
          <cell r="J159">
            <v>0</v>
          </cell>
          <cell r="K159">
            <v>375.56</v>
          </cell>
          <cell r="L159" t="str">
            <v>рубль</v>
          </cell>
          <cell r="M159">
            <v>1.6074759615384615</v>
          </cell>
          <cell r="N159">
            <v>0</v>
          </cell>
          <cell r="O159" t="str">
            <v>шт.</v>
          </cell>
          <cell r="P159">
            <v>1</v>
          </cell>
          <cell r="Q159">
            <v>60685</v>
          </cell>
          <cell r="R159">
            <v>22790858.600000001</v>
          </cell>
          <cell r="S159">
            <v>2.5000000000000001E-2</v>
          </cell>
        </row>
        <row r="160">
          <cell r="D160">
            <v>96655108</v>
          </cell>
          <cell r="E160" t="str">
            <v>BKT- IP SIDE PASS</v>
          </cell>
          <cell r="F160" t="str">
            <v>локал</v>
          </cell>
          <cell r="G160">
            <v>42347320</v>
          </cell>
          <cell r="H160" t="str">
            <v>Штампованные детали (мелкие)</v>
          </cell>
          <cell r="I160" t="str">
            <v>сум</v>
          </cell>
          <cell r="J160">
            <v>0</v>
          </cell>
          <cell r="K160">
            <v>412.81</v>
          </cell>
          <cell r="L160" t="str">
            <v>рубль</v>
          </cell>
          <cell r="M160">
            <v>1.2383518518518519</v>
          </cell>
          <cell r="N160">
            <v>0</v>
          </cell>
          <cell r="O160" t="str">
            <v>шт.</v>
          </cell>
          <cell r="P160">
            <v>1</v>
          </cell>
          <cell r="Q160">
            <v>60685</v>
          </cell>
          <cell r="R160">
            <v>25051374.850000001</v>
          </cell>
          <cell r="S160">
            <v>1.9E-2</v>
          </cell>
        </row>
        <row r="161">
          <cell r="D161">
            <v>96655256</v>
          </cell>
          <cell r="E161" t="str">
            <v>BRKT -I/P ACSRY SW MT PLT LH</v>
          </cell>
          <cell r="F161" t="str">
            <v>локал</v>
          </cell>
          <cell r="G161">
            <v>42347320</v>
          </cell>
          <cell r="H161" t="str">
            <v>Штампованные детали (мелкие)</v>
          </cell>
          <cell r="I161" t="str">
            <v>сум</v>
          </cell>
          <cell r="J161">
            <v>0</v>
          </cell>
          <cell r="K161">
            <v>493.84780000000001</v>
          </cell>
          <cell r="L161" t="str">
            <v>рубль</v>
          </cell>
          <cell r="M161">
            <v>4.081895421245421</v>
          </cell>
          <cell r="N161">
            <v>0</v>
          </cell>
          <cell r="O161" t="str">
            <v>шт.</v>
          </cell>
          <cell r="P161">
            <v>1</v>
          </cell>
          <cell r="Q161">
            <v>60685</v>
          </cell>
          <cell r="R161">
            <v>29969153.743000001</v>
          </cell>
          <cell r="S161">
            <v>5.7000000000000002E-2</v>
          </cell>
        </row>
        <row r="162">
          <cell r="D162">
            <v>96655258</v>
          </cell>
          <cell r="E162" t="str">
            <v>BRKT -I/P ACSRY SW MT PLT RH</v>
          </cell>
          <cell r="F162" t="str">
            <v>локал</v>
          </cell>
          <cell r="G162">
            <v>42347320</v>
          </cell>
          <cell r="H162" t="str">
            <v>Штампованные детали (мелкие)</v>
          </cell>
          <cell r="I162" t="str">
            <v>сум</v>
          </cell>
          <cell r="J162">
            <v>0</v>
          </cell>
          <cell r="K162">
            <v>493.84780000000001</v>
          </cell>
          <cell r="L162" t="str">
            <v>рубль</v>
          </cell>
          <cell r="M162">
            <v>4.081895421245421</v>
          </cell>
          <cell r="N162">
            <v>0</v>
          </cell>
          <cell r="O162" t="str">
            <v>шт.</v>
          </cell>
          <cell r="P162">
            <v>1</v>
          </cell>
          <cell r="Q162">
            <v>60685</v>
          </cell>
          <cell r="R162">
            <v>29969153.743000001</v>
          </cell>
          <cell r="S162">
            <v>5.7000000000000002E-2</v>
          </cell>
        </row>
        <row r="163">
          <cell r="D163">
            <v>96655260</v>
          </cell>
          <cell r="E163" t="str">
            <v>REINF-I/P TIE BAR</v>
          </cell>
          <cell r="F163" t="str">
            <v>локал</v>
          </cell>
          <cell r="G163">
            <v>42347320</v>
          </cell>
          <cell r="H163" t="str">
            <v>Штампованные детали (мелкие)</v>
          </cell>
          <cell r="I163" t="str">
            <v>сум</v>
          </cell>
          <cell r="J163">
            <v>0</v>
          </cell>
          <cell r="K163">
            <v>389</v>
          </cell>
          <cell r="L163" t="str">
            <v>рубль</v>
          </cell>
          <cell r="M163">
            <v>4.4220533730158724</v>
          </cell>
          <cell r="N163">
            <v>0</v>
          </cell>
          <cell r="O163" t="str">
            <v>шт.</v>
          </cell>
          <cell r="P163">
            <v>1</v>
          </cell>
          <cell r="Q163">
            <v>60685</v>
          </cell>
          <cell r="R163">
            <v>23606465</v>
          </cell>
          <cell r="S163">
            <v>0</v>
          </cell>
        </row>
        <row r="164">
          <cell r="D164">
            <v>96655265</v>
          </cell>
          <cell r="E164" t="str">
            <v>STRIKER I/P COMPT DR LK</v>
          </cell>
          <cell r="F164" t="str">
            <v>локал</v>
          </cell>
          <cell r="G164">
            <v>42347320</v>
          </cell>
          <cell r="H164" t="str">
            <v>Штампованные детали (мелкие)</v>
          </cell>
          <cell r="I164" t="str">
            <v>сум</v>
          </cell>
          <cell r="J164">
            <v>0</v>
          </cell>
          <cell r="K164">
            <v>392.62</v>
          </cell>
          <cell r="L164" t="str">
            <v>рубль</v>
          </cell>
          <cell r="M164">
            <v>1.2549070382882883</v>
          </cell>
          <cell r="N164">
            <v>0</v>
          </cell>
          <cell r="O164" t="str">
            <v>шт.</v>
          </cell>
          <cell r="P164">
            <v>1</v>
          </cell>
          <cell r="Q164">
            <v>60685</v>
          </cell>
          <cell r="R164">
            <v>23826144.699999999</v>
          </cell>
          <cell r="S164">
            <v>0.02</v>
          </cell>
        </row>
        <row r="165">
          <cell r="D165">
            <v>96655270</v>
          </cell>
          <cell r="E165" t="str">
            <v>BKT INST PNL DRIVER LH</v>
          </cell>
          <cell r="F165" t="str">
            <v>локал</v>
          </cell>
          <cell r="G165">
            <v>42347320</v>
          </cell>
          <cell r="H165" t="str">
            <v>Штампованные детали (мелкие)</v>
          </cell>
          <cell r="I165" t="str">
            <v>сум</v>
          </cell>
          <cell r="J165">
            <v>0</v>
          </cell>
          <cell r="K165">
            <v>824.60519999999985</v>
          </cell>
          <cell r="L165" t="str">
            <v>рубль</v>
          </cell>
          <cell r="M165">
            <v>10.114475666666666</v>
          </cell>
          <cell r="N165">
            <v>0</v>
          </cell>
          <cell r="O165" t="str">
            <v>шт.</v>
          </cell>
          <cell r="P165">
            <v>1</v>
          </cell>
          <cell r="Q165">
            <v>60685</v>
          </cell>
          <cell r="R165">
            <v>50041166.561999992</v>
          </cell>
          <cell r="S165">
            <v>0.16300000000000001</v>
          </cell>
        </row>
        <row r="166">
          <cell r="D166">
            <v>96655277</v>
          </cell>
          <cell r="E166" t="str">
            <v>BRACKET A-I/P DRVR KNEE BOLS RH</v>
          </cell>
          <cell r="F166" t="str">
            <v>локал</v>
          </cell>
          <cell r="G166">
            <v>42347320</v>
          </cell>
          <cell r="H166" t="str">
            <v>Штампованные детали (мелкие)</v>
          </cell>
          <cell r="I166" t="str">
            <v>сум</v>
          </cell>
          <cell r="J166">
            <v>0</v>
          </cell>
          <cell r="K166">
            <v>1584.8748000000001</v>
          </cell>
          <cell r="L166" t="str">
            <v>рубль</v>
          </cell>
          <cell r="M166">
            <v>18.061563690476191</v>
          </cell>
          <cell r="N166">
            <v>0</v>
          </cell>
          <cell r="O166" t="str">
            <v>шт.</v>
          </cell>
          <cell r="P166">
            <v>1</v>
          </cell>
          <cell r="Q166">
            <v>60685</v>
          </cell>
          <cell r="R166">
            <v>96178127.238000005</v>
          </cell>
          <cell r="S166">
            <v>0.26800000000000002</v>
          </cell>
        </row>
        <row r="167">
          <cell r="D167">
            <v>96655281</v>
          </cell>
          <cell r="E167" t="str">
            <v>BRKT-I/P PASS KNEE BOLS LH</v>
          </cell>
          <cell r="F167" t="str">
            <v>локал</v>
          </cell>
          <cell r="G167">
            <v>42347320</v>
          </cell>
          <cell r="H167" t="str">
            <v>Штампованные детали (мелкие)</v>
          </cell>
          <cell r="I167" t="str">
            <v>сум</v>
          </cell>
          <cell r="J167">
            <v>0</v>
          </cell>
          <cell r="K167">
            <v>522.03</v>
          </cell>
          <cell r="L167" t="str">
            <v>рубль</v>
          </cell>
          <cell r="M167">
            <v>9.2235862068965524</v>
          </cell>
          <cell r="N167">
            <v>0</v>
          </cell>
          <cell r="O167" t="str">
            <v>шт.</v>
          </cell>
          <cell r="P167">
            <v>1</v>
          </cell>
          <cell r="Q167">
            <v>60685</v>
          </cell>
          <cell r="R167">
            <v>31679390.549999997</v>
          </cell>
          <cell r="S167">
            <v>0.122</v>
          </cell>
        </row>
        <row r="168">
          <cell r="D168">
            <v>96655285</v>
          </cell>
          <cell r="E168" t="str">
            <v>BKT - REF G/BOX RH</v>
          </cell>
          <cell r="F168" t="str">
            <v>локал</v>
          </cell>
          <cell r="G168">
            <v>42347320</v>
          </cell>
          <cell r="H168" t="str">
            <v>Штампованные детали (мелкие)</v>
          </cell>
          <cell r="I168" t="str">
            <v>сум</v>
          </cell>
          <cell r="J168">
            <v>0</v>
          </cell>
          <cell r="K168">
            <v>582.02650000000006</v>
          </cell>
          <cell r="L168" t="str">
            <v>рубль</v>
          </cell>
          <cell r="M168">
            <v>6.3686666666666669</v>
          </cell>
          <cell r="N168">
            <v>0</v>
          </cell>
          <cell r="O168" t="str">
            <v>шт.</v>
          </cell>
          <cell r="P168">
            <v>1</v>
          </cell>
          <cell r="Q168">
            <v>60685</v>
          </cell>
          <cell r="R168">
            <v>35320278.152500004</v>
          </cell>
          <cell r="S168">
            <v>7.85E-2</v>
          </cell>
        </row>
        <row r="169">
          <cell r="D169">
            <v>96655355</v>
          </cell>
          <cell r="E169" t="str">
            <v>BRKT-I/P ACSRY CTR TR PLT BRKT</v>
          </cell>
          <cell r="F169" t="str">
            <v>локал</v>
          </cell>
          <cell r="G169">
            <v>42347320</v>
          </cell>
          <cell r="H169" t="str">
            <v>Штампованные детали (мелкие)</v>
          </cell>
          <cell r="I169" t="str">
            <v>сум</v>
          </cell>
          <cell r="J169">
            <v>0</v>
          </cell>
          <cell r="K169">
            <v>391.99</v>
          </cell>
          <cell r="L169" t="str">
            <v>рубль</v>
          </cell>
          <cell r="M169">
            <v>2.2746197151424288</v>
          </cell>
          <cell r="N169">
            <v>0</v>
          </cell>
          <cell r="O169" t="str">
            <v>шт.</v>
          </cell>
          <cell r="P169">
            <v>1</v>
          </cell>
          <cell r="Q169">
            <v>60685</v>
          </cell>
          <cell r="R169">
            <v>23787913.150000002</v>
          </cell>
          <cell r="S169">
            <v>3.5000000000000003E-2</v>
          </cell>
        </row>
        <row r="170">
          <cell r="D170">
            <v>96655356</v>
          </cell>
          <cell r="E170" t="str">
            <v>BRKT-I/P CSTR TR PLT</v>
          </cell>
          <cell r="F170" t="str">
            <v>локал</v>
          </cell>
          <cell r="G170">
            <v>42347320</v>
          </cell>
          <cell r="H170" t="str">
            <v>Штампованные детали (мелкие)</v>
          </cell>
          <cell r="I170" t="str">
            <v>сум</v>
          </cell>
          <cell r="J170">
            <v>0</v>
          </cell>
          <cell r="K170">
            <v>363.44</v>
          </cell>
          <cell r="L170" t="str">
            <v>рубль</v>
          </cell>
          <cell r="M170">
            <v>0.9364348319327731</v>
          </cell>
          <cell r="N170">
            <v>0</v>
          </cell>
          <cell r="O170" t="str">
            <v>шт.</v>
          </cell>
          <cell r="P170">
            <v>1</v>
          </cell>
          <cell r="Q170">
            <v>60685</v>
          </cell>
          <cell r="R170">
            <v>22055356.399999999</v>
          </cell>
          <cell r="S170">
            <v>1.4999999999999999E-2</v>
          </cell>
        </row>
        <row r="171">
          <cell r="D171">
            <v>96817980</v>
          </cell>
          <cell r="E171" t="str">
            <v>BRACKET A-I/P COMPT</v>
          </cell>
          <cell r="F171" t="str">
            <v>локал</v>
          </cell>
          <cell r="G171">
            <v>42347320</v>
          </cell>
          <cell r="H171" t="str">
            <v>Штампованные детали (мелкие)</v>
          </cell>
          <cell r="I171" t="str">
            <v>сум</v>
          </cell>
          <cell r="J171">
            <v>0</v>
          </cell>
          <cell r="K171">
            <v>416.62</v>
          </cell>
          <cell r="L171" t="str">
            <v>рубль</v>
          </cell>
          <cell r="M171">
            <v>2.0880874316939892</v>
          </cell>
          <cell r="N171">
            <v>0</v>
          </cell>
          <cell r="O171" t="str">
            <v>шт.</v>
          </cell>
          <cell r="P171">
            <v>2</v>
          </cell>
          <cell r="Q171">
            <v>121370</v>
          </cell>
          <cell r="R171">
            <v>50565169.399999999</v>
          </cell>
          <cell r="S171">
            <v>1.4E-2</v>
          </cell>
        </row>
        <row r="172">
          <cell r="D172">
            <v>96538010</v>
          </cell>
          <cell r="E172" t="str">
            <v>BAR-I/P TIE</v>
          </cell>
          <cell r="F172" t="str">
            <v>в процессе локал.</v>
          </cell>
          <cell r="G172">
            <v>42347320</v>
          </cell>
          <cell r="H172" t="str">
            <v>Трубки металические</v>
          </cell>
          <cell r="I172" t="str">
            <v>долл</v>
          </cell>
          <cell r="J172">
            <v>5.16</v>
          </cell>
          <cell r="K172">
            <v>5.9339999999999993</v>
          </cell>
          <cell r="L172" t="str">
            <v>долл</v>
          </cell>
          <cell r="M172">
            <v>5.16</v>
          </cell>
          <cell r="N172">
            <v>0</v>
          </cell>
          <cell r="O172" t="str">
            <v>шт.</v>
          </cell>
          <cell r="P172">
            <v>1</v>
          </cell>
          <cell r="Q172">
            <v>60685</v>
          </cell>
          <cell r="R172">
            <v>360104.79</v>
          </cell>
          <cell r="S172">
            <v>2.8</v>
          </cell>
        </row>
        <row r="173">
          <cell r="D173">
            <v>94500397</v>
          </cell>
          <cell r="E173" t="str">
            <v>BOLT- HEXAGON FLANGE</v>
          </cell>
          <cell r="F173" t="str">
            <v>импорт</v>
          </cell>
          <cell r="G173">
            <v>42347320</v>
          </cell>
          <cell r="H173" t="str">
            <v>Метизы металлические (болт, гайка, шруп, хомуты и др.)</v>
          </cell>
          <cell r="I173" t="str">
            <v>долл</v>
          </cell>
          <cell r="J173">
            <v>0.02</v>
          </cell>
          <cell r="K173">
            <v>2.3E-2</v>
          </cell>
          <cell r="L173" t="str">
            <v>долл</v>
          </cell>
          <cell r="M173">
            <v>0.02</v>
          </cell>
          <cell r="N173">
            <v>0</v>
          </cell>
          <cell r="O173" t="str">
            <v>шт.</v>
          </cell>
          <cell r="P173">
            <v>4</v>
          </cell>
          <cell r="Q173">
            <v>242740</v>
          </cell>
          <cell r="R173">
            <v>5583.0199999999995</v>
          </cell>
          <cell r="S173">
            <v>5.0000000000000001E-3</v>
          </cell>
        </row>
        <row r="174">
          <cell r="D174">
            <v>94500481</v>
          </cell>
          <cell r="E174" t="str">
            <v>BOLT-WELD</v>
          </cell>
          <cell r="F174" t="str">
            <v>импорт</v>
          </cell>
          <cell r="G174">
            <v>42347320</v>
          </cell>
          <cell r="H174" t="str">
            <v>Метизы металлические (болт, гайка, шруп, хомуты и др.)</v>
          </cell>
          <cell r="I174" t="str">
            <v>долл</v>
          </cell>
          <cell r="J174">
            <v>0.02</v>
          </cell>
          <cell r="K174">
            <v>2.3E-2</v>
          </cell>
          <cell r="L174" t="str">
            <v>долл</v>
          </cell>
          <cell r="M174">
            <v>0.02</v>
          </cell>
          <cell r="N174">
            <v>0</v>
          </cell>
          <cell r="O174" t="str">
            <v>шт.</v>
          </cell>
          <cell r="P174">
            <v>4</v>
          </cell>
          <cell r="Q174">
            <v>242740</v>
          </cell>
          <cell r="R174">
            <v>5583.0199999999995</v>
          </cell>
          <cell r="S174">
            <v>6.1500000000000001E-3</v>
          </cell>
        </row>
        <row r="175">
          <cell r="D175">
            <v>94500482</v>
          </cell>
          <cell r="E175" t="str">
            <v>BOLT - WELD</v>
          </cell>
          <cell r="F175" t="str">
            <v>импорт</v>
          </cell>
          <cell r="G175">
            <v>42347320</v>
          </cell>
          <cell r="H175" t="str">
            <v>Метизы металлические (болт, гайка, шруп, хомуты и др.)</v>
          </cell>
          <cell r="I175" t="str">
            <v>долл</v>
          </cell>
          <cell r="J175">
            <v>2.5000000000000001E-2</v>
          </cell>
          <cell r="K175">
            <v>2.8749999999999998E-2</v>
          </cell>
          <cell r="L175" t="str">
            <v>долл</v>
          </cell>
          <cell r="M175">
            <v>2.5000000000000001E-2</v>
          </cell>
          <cell r="N175">
            <v>0</v>
          </cell>
          <cell r="O175" t="str">
            <v>шт.</v>
          </cell>
          <cell r="P175">
            <v>4</v>
          </cell>
          <cell r="Q175">
            <v>242740</v>
          </cell>
          <cell r="R175">
            <v>6978.7749999999996</v>
          </cell>
          <cell r="S175">
            <v>6.3200000000000001E-3</v>
          </cell>
        </row>
        <row r="176">
          <cell r="D176">
            <v>94501701</v>
          </cell>
          <cell r="E176" t="str">
            <v>BOLT WELD</v>
          </cell>
          <cell r="F176" t="str">
            <v>импорт</v>
          </cell>
          <cell r="G176">
            <v>42347320</v>
          </cell>
          <cell r="H176" t="str">
            <v>Метизы металлические (болт, гайка, шруп, хомуты и др.)</v>
          </cell>
          <cell r="I176" t="str">
            <v>долл</v>
          </cell>
          <cell r="J176">
            <v>0.15</v>
          </cell>
          <cell r="K176">
            <v>0.17249999999999999</v>
          </cell>
          <cell r="L176" t="str">
            <v>долл</v>
          </cell>
          <cell r="M176">
            <v>0.15</v>
          </cell>
          <cell r="N176">
            <v>0</v>
          </cell>
          <cell r="O176" t="str">
            <v>шт.</v>
          </cell>
          <cell r="P176">
            <v>2</v>
          </cell>
          <cell r="Q176">
            <v>121370</v>
          </cell>
          <cell r="R176">
            <v>20936.324999999997</v>
          </cell>
          <cell r="S176">
            <v>5.0833333333333335E-2</v>
          </cell>
        </row>
        <row r="177">
          <cell r="D177">
            <v>94515079</v>
          </cell>
          <cell r="E177" t="str">
            <v>NUT-WELD M6</v>
          </cell>
          <cell r="F177" t="str">
            <v>импорт</v>
          </cell>
          <cell r="G177">
            <v>42347320</v>
          </cell>
          <cell r="H177" t="str">
            <v>Метизы металлические (болт, гайка, шруп, хомуты и др.)</v>
          </cell>
          <cell r="I177" t="str">
            <v>долл</v>
          </cell>
          <cell r="J177">
            <v>9.4999999999999998E-3</v>
          </cell>
          <cell r="K177">
            <v>1.0924999999999999E-2</v>
          </cell>
          <cell r="L177" t="str">
            <v>долл</v>
          </cell>
          <cell r="M177">
            <v>9.4999999999999998E-3</v>
          </cell>
          <cell r="N177">
            <v>0</v>
          </cell>
          <cell r="O177" t="str">
            <v>шт.</v>
          </cell>
          <cell r="P177">
            <v>7</v>
          </cell>
          <cell r="Q177">
            <v>424795</v>
          </cell>
          <cell r="R177">
            <v>4640.8853749999998</v>
          </cell>
          <cell r="S177">
            <v>2.5699999999999998E-3</v>
          </cell>
        </row>
        <row r="178">
          <cell r="D178">
            <v>94536112</v>
          </cell>
          <cell r="E178" t="str">
            <v>PIN</v>
          </cell>
          <cell r="F178" t="str">
            <v>импорт</v>
          </cell>
          <cell r="G178">
            <v>42347320</v>
          </cell>
          <cell r="H178" t="str">
            <v>Метизы металлические (болт, гайка, шруп, хомуты и др.)</v>
          </cell>
          <cell r="I178" t="str">
            <v>долл</v>
          </cell>
          <cell r="J178">
            <v>0.11</v>
          </cell>
          <cell r="K178">
            <v>0.1265</v>
          </cell>
          <cell r="L178" t="str">
            <v>долл</v>
          </cell>
          <cell r="M178">
            <v>0.11</v>
          </cell>
          <cell r="N178">
            <v>0</v>
          </cell>
          <cell r="O178" t="str">
            <v>шт.</v>
          </cell>
          <cell r="P178">
            <v>2</v>
          </cell>
          <cell r="Q178">
            <v>121370</v>
          </cell>
          <cell r="R178">
            <v>15353.305</v>
          </cell>
          <cell r="S178">
            <v>0.03</v>
          </cell>
        </row>
        <row r="179">
          <cell r="D179" t="str">
            <v>DC-03</v>
          </cell>
          <cell r="E179" t="str">
            <v>Сварочной проволкои (200кг)</v>
          </cell>
          <cell r="F179" t="str">
            <v>импорт</v>
          </cell>
          <cell r="G179">
            <v>42347320</v>
          </cell>
          <cell r="H179" t="str">
            <v>Прочие</v>
          </cell>
          <cell r="I179" t="str">
            <v>долл</v>
          </cell>
          <cell r="J179">
            <v>0.14199999999999999</v>
          </cell>
          <cell r="K179">
            <v>0.16329999999999997</v>
          </cell>
          <cell r="L179" t="str">
            <v>долл</v>
          </cell>
          <cell r="M179">
            <v>0.14199999999999999</v>
          </cell>
          <cell r="N179">
            <v>0</v>
          </cell>
          <cell r="O179" t="str">
            <v>кг.</v>
          </cell>
          <cell r="P179">
            <v>0.08</v>
          </cell>
          <cell r="Q179">
            <v>4854.8</v>
          </cell>
          <cell r="R179">
            <v>792.78883999999994</v>
          </cell>
          <cell r="S179">
            <v>0</v>
          </cell>
        </row>
        <row r="180">
          <cell r="D180">
            <v>94536506</v>
          </cell>
          <cell r="E180" t="str">
            <v>BAR ASM-I/P TIE</v>
          </cell>
          <cell r="F180" t="str">
            <v>In-house</v>
          </cell>
          <cell r="G180">
            <v>0</v>
          </cell>
          <cell r="H180" t="str">
            <v>Штампованные детали (мелкие)</v>
          </cell>
          <cell r="I180" t="str">
            <v>сум</v>
          </cell>
          <cell r="J180">
            <v>0</v>
          </cell>
          <cell r="K180">
            <v>151998</v>
          </cell>
          <cell r="L180">
            <v>0</v>
          </cell>
          <cell r="M180">
            <v>0</v>
          </cell>
          <cell r="N180" t="str">
            <v>спецтара</v>
          </cell>
          <cell r="O180" t="str">
            <v>шт.</v>
          </cell>
          <cell r="P180">
            <v>1</v>
          </cell>
          <cell r="Q180">
            <v>13733</v>
          </cell>
          <cell r="R180">
            <v>2087388534</v>
          </cell>
          <cell r="S180">
            <v>8.75</v>
          </cell>
        </row>
        <row r="181">
          <cell r="D181">
            <v>95983350</v>
          </cell>
          <cell r="E181" t="str">
            <v>BRKT-HTR &amp; A/C CONT</v>
          </cell>
          <cell r="F181" t="str">
            <v>локал</v>
          </cell>
          <cell r="G181">
            <v>42347320</v>
          </cell>
          <cell r="H181" t="str">
            <v>Штампованные детали (мелкие)</v>
          </cell>
          <cell r="I181" t="str">
            <v>сум</v>
          </cell>
          <cell r="J181">
            <v>0</v>
          </cell>
          <cell r="K181">
            <v>400</v>
          </cell>
          <cell r="L181" t="str">
            <v>рубль</v>
          </cell>
          <cell r="M181">
            <v>1.0204738553113553</v>
          </cell>
          <cell r="N181">
            <v>0</v>
          </cell>
          <cell r="O181" t="str">
            <v>шт.</v>
          </cell>
          <cell r="P181">
            <v>1</v>
          </cell>
          <cell r="Q181">
            <v>13733</v>
          </cell>
          <cell r="R181">
            <v>5493200</v>
          </cell>
          <cell r="S181">
            <v>1.7000000000000001E-2</v>
          </cell>
        </row>
        <row r="182">
          <cell r="D182">
            <v>96377443</v>
          </cell>
          <cell r="E182" t="str">
            <v>BRKT WRG HARN CND</v>
          </cell>
          <cell r="F182" t="str">
            <v>локал</v>
          </cell>
          <cell r="G182">
            <v>42347320</v>
          </cell>
          <cell r="H182" t="str">
            <v>Штампованные детали (мелкие)</v>
          </cell>
          <cell r="I182" t="str">
            <v>сум</v>
          </cell>
          <cell r="J182">
            <v>0</v>
          </cell>
          <cell r="K182">
            <v>497.220325</v>
          </cell>
          <cell r="L182" t="str">
            <v>рубль</v>
          </cell>
          <cell r="M182">
            <v>2.712819472616633</v>
          </cell>
          <cell r="N182">
            <v>0</v>
          </cell>
          <cell r="O182" t="str">
            <v>шт.</v>
          </cell>
          <cell r="P182">
            <v>1</v>
          </cell>
          <cell r="Q182">
            <v>13733</v>
          </cell>
          <cell r="R182">
            <v>6828326.7232250003</v>
          </cell>
          <cell r="S182">
            <v>0.41</v>
          </cell>
        </row>
        <row r="183">
          <cell r="D183">
            <v>96392123</v>
          </cell>
          <cell r="E183" t="str">
            <v>BRACKET I/P CTR UPR LH</v>
          </cell>
          <cell r="F183" t="str">
            <v>локал</v>
          </cell>
          <cell r="G183">
            <v>42347320</v>
          </cell>
          <cell r="H183" t="str">
            <v>Штампованные детали (мелкие)</v>
          </cell>
          <cell r="I183" t="str">
            <v>сум</v>
          </cell>
          <cell r="J183">
            <v>0</v>
          </cell>
          <cell r="K183">
            <v>571.5</v>
          </cell>
          <cell r="L183" t="str">
            <v>рубль</v>
          </cell>
          <cell r="M183">
            <v>3.8901829487179489</v>
          </cell>
          <cell r="N183">
            <v>0</v>
          </cell>
          <cell r="O183" t="str">
            <v>шт.</v>
          </cell>
          <cell r="P183">
            <v>1</v>
          </cell>
          <cell r="Q183">
            <v>13733</v>
          </cell>
          <cell r="R183">
            <v>7848409.5</v>
          </cell>
          <cell r="S183">
            <v>5.5E-2</v>
          </cell>
        </row>
        <row r="184">
          <cell r="D184">
            <v>96392127</v>
          </cell>
          <cell r="E184" t="str">
            <v>BRACKET I/P CTR UPR RH</v>
          </cell>
          <cell r="F184" t="str">
            <v>локал</v>
          </cell>
          <cell r="G184">
            <v>42347320</v>
          </cell>
          <cell r="H184" t="str">
            <v>Штампованные детали (мелкие)</v>
          </cell>
          <cell r="I184" t="str">
            <v>сум</v>
          </cell>
          <cell r="J184">
            <v>0</v>
          </cell>
          <cell r="K184">
            <v>571.5</v>
          </cell>
          <cell r="L184" t="str">
            <v>рубль</v>
          </cell>
          <cell r="M184">
            <v>3.8901829487179489</v>
          </cell>
          <cell r="N184">
            <v>0</v>
          </cell>
          <cell r="O184" t="str">
            <v>шт.</v>
          </cell>
          <cell r="P184">
            <v>1</v>
          </cell>
          <cell r="Q184">
            <v>13733</v>
          </cell>
          <cell r="R184">
            <v>7848409.5</v>
          </cell>
          <cell r="S184">
            <v>4.3499999999999997E-2</v>
          </cell>
        </row>
        <row r="185">
          <cell r="D185">
            <v>96392131</v>
          </cell>
          <cell r="E185" t="str">
            <v>BRKT-I/P CARR INR</v>
          </cell>
          <cell r="F185" t="str">
            <v>локал</v>
          </cell>
          <cell r="G185">
            <v>42347320</v>
          </cell>
          <cell r="H185" t="str">
            <v>Штампованные детали (мелкие)</v>
          </cell>
          <cell r="I185" t="str">
            <v>сум</v>
          </cell>
          <cell r="J185">
            <v>0</v>
          </cell>
          <cell r="K185">
            <v>436.16049999999996</v>
          </cell>
          <cell r="L185" t="str">
            <v>рубль</v>
          </cell>
          <cell r="M185">
            <v>2.4790381535947712</v>
          </cell>
          <cell r="N185">
            <v>0</v>
          </cell>
          <cell r="O185" t="str">
            <v>шт.</v>
          </cell>
          <cell r="P185">
            <v>1</v>
          </cell>
          <cell r="Q185">
            <v>13733</v>
          </cell>
          <cell r="R185">
            <v>5989792.1464999998</v>
          </cell>
          <cell r="S185">
            <v>3.6999999999999998E-2</v>
          </cell>
        </row>
        <row r="186">
          <cell r="D186">
            <v>96489857</v>
          </cell>
          <cell r="E186" t="str">
            <v>REF-I/P LWR TIE BAR</v>
          </cell>
          <cell r="F186" t="str">
            <v>локал</v>
          </cell>
          <cell r="G186">
            <v>42347320</v>
          </cell>
          <cell r="H186" t="str">
            <v>Штампованные детали (мелкие)</v>
          </cell>
          <cell r="I186" t="str">
            <v>сум</v>
          </cell>
          <cell r="J186">
            <v>0</v>
          </cell>
          <cell r="K186">
            <v>437.86540000000002</v>
          </cell>
          <cell r="L186" t="str">
            <v>рубль</v>
          </cell>
          <cell r="M186">
            <v>3.9100261403508769</v>
          </cell>
          <cell r="N186">
            <v>0</v>
          </cell>
          <cell r="O186" t="str">
            <v>шт.</v>
          </cell>
          <cell r="P186">
            <v>1</v>
          </cell>
          <cell r="Q186">
            <v>13733</v>
          </cell>
          <cell r="R186">
            <v>6013205.5382000003</v>
          </cell>
          <cell r="S186">
            <v>6.6000000000000003E-2</v>
          </cell>
        </row>
        <row r="187">
          <cell r="D187">
            <v>96538016</v>
          </cell>
          <cell r="E187" t="str">
            <v>BRACKET I/P CTR LH</v>
          </cell>
          <cell r="F187" t="str">
            <v>локал</v>
          </cell>
          <cell r="G187">
            <v>42347320</v>
          </cell>
          <cell r="H187" t="str">
            <v>Штампованные детали (мелкие)</v>
          </cell>
          <cell r="I187" t="str">
            <v>сум</v>
          </cell>
          <cell r="J187">
            <v>0</v>
          </cell>
          <cell r="K187">
            <v>765</v>
          </cell>
          <cell r="L187" t="str">
            <v>рубль</v>
          </cell>
          <cell r="M187">
            <v>21.36861056338028</v>
          </cell>
          <cell r="N187">
            <v>0</v>
          </cell>
          <cell r="O187" t="str">
            <v>шт.</v>
          </cell>
          <cell r="P187">
            <v>1</v>
          </cell>
          <cell r="Q187">
            <v>13733</v>
          </cell>
          <cell r="R187">
            <v>10505745</v>
          </cell>
          <cell r="S187">
            <v>0.29599999999999999</v>
          </cell>
        </row>
        <row r="188">
          <cell r="D188">
            <v>96538017</v>
          </cell>
          <cell r="E188" t="str">
            <v>BRACKET I/P CTR RH</v>
          </cell>
          <cell r="F188" t="str">
            <v>локал</v>
          </cell>
          <cell r="G188">
            <v>42347320</v>
          </cell>
          <cell r="H188" t="str">
            <v>Штампованные детали (мелкие)</v>
          </cell>
          <cell r="I188" t="str">
            <v>сум</v>
          </cell>
          <cell r="J188">
            <v>0</v>
          </cell>
          <cell r="K188">
            <v>790</v>
          </cell>
          <cell r="L188" t="str">
            <v>рубль</v>
          </cell>
          <cell r="M188">
            <v>21.36861056338028</v>
          </cell>
          <cell r="N188">
            <v>0</v>
          </cell>
          <cell r="O188" t="str">
            <v>шт.</v>
          </cell>
          <cell r="P188">
            <v>1</v>
          </cell>
          <cell r="Q188">
            <v>13733</v>
          </cell>
          <cell r="R188">
            <v>10849070</v>
          </cell>
          <cell r="S188">
            <v>0.29599999999999999</v>
          </cell>
        </row>
        <row r="189">
          <cell r="D189">
            <v>96538032</v>
          </cell>
          <cell r="E189" t="str">
            <v>REINF-I/P UPR TIE BAR</v>
          </cell>
          <cell r="F189" t="str">
            <v>локал</v>
          </cell>
          <cell r="G189">
            <v>42347320</v>
          </cell>
          <cell r="H189" t="str">
            <v>Штампованные детали (мелкие)</v>
          </cell>
          <cell r="I189" t="str">
            <v>сум</v>
          </cell>
          <cell r="J189">
            <v>0</v>
          </cell>
          <cell r="K189">
            <v>374.7</v>
          </cell>
          <cell r="L189" t="str">
            <v>рубль</v>
          </cell>
          <cell r="M189">
            <v>5.1590622685185181</v>
          </cell>
          <cell r="N189">
            <v>0</v>
          </cell>
          <cell r="O189" t="str">
            <v>шт.</v>
          </cell>
          <cell r="P189">
            <v>1</v>
          </cell>
          <cell r="Q189">
            <v>13733</v>
          </cell>
          <cell r="R189">
            <v>5145755.0999999996</v>
          </cell>
          <cell r="S189">
            <v>0</v>
          </cell>
        </row>
        <row r="190">
          <cell r="D190">
            <v>96538038</v>
          </cell>
          <cell r="E190" t="str">
            <v>BRACKET I/P TIE BAR LH</v>
          </cell>
          <cell r="F190" t="str">
            <v>локал</v>
          </cell>
          <cell r="G190">
            <v>42347320</v>
          </cell>
          <cell r="H190" t="str">
            <v>Штампованные детали (мелкие)</v>
          </cell>
          <cell r="I190" t="str">
            <v>сум</v>
          </cell>
          <cell r="J190">
            <v>0</v>
          </cell>
          <cell r="K190">
            <v>573.27</v>
          </cell>
          <cell r="L190" t="str">
            <v>рубль</v>
          </cell>
          <cell r="M190">
            <v>23.716851785714287</v>
          </cell>
          <cell r="N190">
            <v>0</v>
          </cell>
          <cell r="O190" t="str">
            <v>шт.</v>
          </cell>
          <cell r="P190">
            <v>1</v>
          </cell>
          <cell r="Q190">
            <v>13733</v>
          </cell>
          <cell r="R190">
            <v>7872716.9100000001</v>
          </cell>
          <cell r="S190">
            <v>0.29499999999999998</v>
          </cell>
        </row>
        <row r="191">
          <cell r="D191">
            <v>96538039</v>
          </cell>
          <cell r="E191" t="str">
            <v>BRACKET I/P TIE BAR RH</v>
          </cell>
          <cell r="F191" t="str">
            <v>локал</v>
          </cell>
          <cell r="G191">
            <v>42347320</v>
          </cell>
          <cell r="H191" t="str">
            <v>Штампованные детали (мелкие)</v>
          </cell>
          <cell r="I191" t="str">
            <v>сум</v>
          </cell>
          <cell r="J191">
            <v>0</v>
          </cell>
          <cell r="K191">
            <v>1484.9973</v>
          </cell>
          <cell r="L191" t="str">
            <v>рубль</v>
          </cell>
          <cell r="M191">
            <v>25.286189166666666</v>
          </cell>
          <cell r="N191">
            <v>0</v>
          </cell>
          <cell r="O191" t="str">
            <v>шт.</v>
          </cell>
          <cell r="P191">
            <v>1</v>
          </cell>
          <cell r="Q191">
            <v>13733</v>
          </cell>
          <cell r="R191">
            <v>20393467.920899998</v>
          </cell>
          <cell r="S191">
            <v>0.26200000000000001</v>
          </cell>
        </row>
        <row r="192">
          <cell r="D192">
            <v>96538046</v>
          </cell>
          <cell r="E192" t="str">
            <v>BRACKET I/P STRG COL OPG FIL</v>
          </cell>
          <cell r="F192" t="str">
            <v>локал</v>
          </cell>
          <cell r="G192">
            <v>42347320</v>
          </cell>
          <cell r="H192" t="str">
            <v>Штампованные детали (мелкие)</v>
          </cell>
          <cell r="I192" t="str">
            <v>сум</v>
          </cell>
          <cell r="J192">
            <v>0</v>
          </cell>
          <cell r="K192">
            <v>990</v>
          </cell>
          <cell r="L192" t="str">
            <v>рубль</v>
          </cell>
          <cell r="M192">
            <v>85.615903124999988</v>
          </cell>
          <cell r="N192">
            <v>0</v>
          </cell>
          <cell r="O192" t="str">
            <v>шт.</v>
          </cell>
          <cell r="P192">
            <v>1</v>
          </cell>
          <cell r="Q192">
            <v>13733</v>
          </cell>
          <cell r="R192">
            <v>13595670</v>
          </cell>
          <cell r="S192">
            <v>1.179</v>
          </cell>
        </row>
        <row r="193">
          <cell r="D193">
            <v>96538050</v>
          </cell>
          <cell r="E193" t="str">
            <v>REINFORCEMENT-I/P STRG COL OPG FIL</v>
          </cell>
          <cell r="F193" t="str">
            <v>локал</v>
          </cell>
          <cell r="G193">
            <v>42347320</v>
          </cell>
          <cell r="H193" t="str">
            <v>Штампованные детали (мелкие)</v>
          </cell>
          <cell r="I193" t="str">
            <v>сум</v>
          </cell>
          <cell r="J193">
            <v>0</v>
          </cell>
          <cell r="K193">
            <v>920</v>
          </cell>
          <cell r="L193" t="str">
            <v>рубль</v>
          </cell>
          <cell r="M193">
            <v>70.526589999999999</v>
          </cell>
          <cell r="N193">
            <v>0</v>
          </cell>
          <cell r="O193" t="str">
            <v>шт.</v>
          </cell>
          <cell r="P193">
            <v>1</v>
          </cell>
          <cell r="Q193">
            <v>13733</v>
          </cell>
          <cell r="R193">
            <v>12634360</v>
          </cell>
          <cell r="S193">
            <v>1.0149999999999999</v>
          </cell>
        </row>
        <row r="194">
          <cell r="D194">
            <v>96655106</v>
          </cell>
          <cell r="E194" t="str">
            <v>BKT - IP SIDE DRIVER</v>
          </cell>
          <cell r="F194" t="str">
            <v>локал</v>
          </cell>
          <cell r="G194">
            <v>42347320</v>
          </cell>
          <cell r="H194" t="str">
            <v>Штампованные детали (мелкие)</v>
          </cell>
          <cell r="I194" t="str">
            <v>сум</v>
          </cell>
          <cell r="J194">
            <v>0</v>
          </cell>
          <cell r="K194">
            <v>375.56</v>
          </cell>
          <cell r="L194" t="str">
            <v>рубль</v>
          </cell>
          <cell r="M194">
            <v>1.6074759615384615</v>
          </cell>
          <cell r="N194">
            <v>0</v>
          </cell>
          <cell r="O194" t="str">
            <v>шт.</v>
          </cell>
          <cell r="P194">
            <v>1</v>
          </cell>
          <cell r="Q194">
            <v>13733</v>
          </cell>
          <cell r="R194">
            <v>5157565.4800000004</v>
          </cell>
          <cell r="S194">
            <v>2.5000000000000001E-2</v>
          </cell>
        </row>
        <row r="195">
          <cell r="D195">
            <v>96655108</v>
          </cell>
          <cell r="E195" t="str">
            <v>BKT- IP SIDE PASS</v>
          </cell>
          <cell r="F195" t="str">
            <v>локал</v>
          </cell>
          <cell r="G195">
            <v>42347320</v>
          </cell>
          <cell r="H195" t="str">
            <v>Штампованные детали (мелкие)</v>
          </cell>
          <cell r="I195" t="str">
            <v>сум</v>
          </cell>
          <cell r="J195">
            <v>0</v>
          </cell>
          <cell r="K195">
            <v>412.81</v>
          </cell>
          <cell r="L195" t="str">
            <v>рубль</v>
          </cell>
          <cell r="M195">
            <v>1.2383518518518519</v>
          </cell>
          <cell r="N195">
            <v>0</v>
          </cell>
          <cell r="O195" t="str">
            <v>шт.</v>
          </cell>
          <cell r="P195">
            <v>1</v>
          </cell>
          <cell r="Q195">
            <v>13733</v>
          </cell>
          <cell r="R195">
            <v>5669119.7300000004</v>
          </cell>
          <cell r="S195">
            <v>1.9E-2</v>
          </cell>
        </row>
        <row r="196">
          <cell r="D196">
            <v>96655256</v>
          </cell>
          <cell r="E196" t="str">
            <v>BRKT -I/P ACSRY SW MT PLT LH</v>
          </cell>
          <cell r="F196" t="str">
            <v>локал</v>
          </cell>
          <cell r="G196">
            <v>42347320</v>
          </cell>
          <cell r="H196" t="str">
            <v>Штампованные детали (мелкие)</v>
          </cell>
          <cell r="I196" t="str">
            <v>сум</v>
          </cell>
          <cell r="J196">
            <v>0</v>
          </cell>
          <cell r="K196">
            <v>493.84780000000001</v>
          </cell>
          <cell r="L196" t="str">
            <v>рубль</v>
          </cell>
          <cell r="M196">
            <v>4.081895421245421</v>
          </cell>
          <cell r="N196">
            <v>0</v>
          </cell>
          <cell r="O196" t="str">
            <v>шт.</v>
          </cell>
          <cell r="P196">
            <v>1</v>
          </cell>
          <cell r="Q196">
            <v>13733</v>
          </cell>
          <cell r="R196">
            <v>6782011.8374000005</v>
          </cell>
          <cell r="S196">
            <v>5.7000000000000002E-2</v>
          </cell>
        </row>
        <row r="197">
          <cell r="D197">
            <v>96655258</v>
          </cell>
          <cell r="E197" t="str">
            <v>BRKT -I/P ACSRY SW MT PLT RH</v>
          </cell>
          <cell r="F197" t="str">
            <v>локал</v>
          </cell>
          <cell r="G197">
            <v>42347320</v>
          </cell>
          <cell r="H197" t="str">
            <v>Штампованные детали (мелкие)</v>
          </cell>
          <cell r="I197" t="str">
            <v>сум</v>
          </cell>
          <cell r="J197">
            <v>0</v>
          </cell>
          <cell r="K197">
            <v>493.84780000000001</v>
          </cell>
          <cell r="L197" t="str">
            <v>рубль</v>
          </cell>
          <cell r="M197">
            <v>4.081895421245421</v>
          </cell>
          <cell r="N197">
            <v>0</v>
          </cell>
          <cell r="O197" t="str">
            <v>шт.</v>
          </cell>
          <cell r="P197">
            <v>1</v>
          </cell>
          <cell r="Q197">
            <v>13733</v>
          </cell>
          <cell r="R197">
            <v>6782011.8374000005</v>
          </cell>
          <cell r="S197">
            <v>5.7000000000000002E-2</v>
          </cell>
        </row>
        <row r="198">
          <cell r="D198">
            <v>96655260</v>
          </cell>
          <cell r="E198" t="str">
            <v>REINF-I/P TIE BAR</v>
          </cell>
          <cell r="F198" t="str">
            <v>локал</v>
          </cell>
          <cell r="G198">
            <v>42347320</v>
          </cell>
          <cell r="H198" t="str">
            <v>Штампованные детали (мелкие)</v>
          </cell>
          <cell r="I198" t="str">
            <v>сум</v>
          </cell>
          <cell r="J198">
            <v>0</v>
          </cell>
          <cell r="K198">
            <v>389</v>
          </cell>
          <cell r="L198" t="str">
            <v>рубль</v>
          </cell>
          <cell r="M198">
            <v>4.4220533730158724</v>
          </cell>
          <cell r="N198">
            <v>0</v>
          </cell>
          <cell r="O198" t="str">
            <v>шт.</v>
          </cell>
          <cell r="P198">
            <v>1</v>
          </cell>
          <cell r="Q198">
            <v>13733</v>
          </cell>
          <cell r="R198">
            <v>5342137</v>
          </cell>
          <cell r="S198">
            <v>0</v>
          </cell>
        </row>
        <row r="199">
          <cell r="D199">
            <v>96655265</v>
          </cell>
          <cell r="E199" t="str">
            <v>STRIKER I/P COMPT DR LK</v>
          </cell>
          <cell r="F199" t="str">
            <v>локал</v>
          </cell>
          <cell r="G199">
            <v>42347320</v>
          </cell>
          <cell r="H199" t="str">
            <v>Штампованные детали (мелкие)</v>
          </cell>
          <cell r="I199" t="str">
            <v>сум</v>
          </cell>
          <cell r="J199">
            <v>0</v>
          </cell>
          <cell r="K199">
            <v>392.62</v>
          </cell>
          <cell r="L199" t="str">
            <v>рубль</v>
          </cell>
          <cell r="M199">
            <v>1.2549070382882883</v>
          </cell>
          <cell r="N199">
            <v>0</v>
          </cell>
          <cell r="O199" t="str">
            <v>шт.</v>
          </cell>
          <cell r="P199">
            <v>1</v>
          </cell>
          <cell r="Q199">
            <v>13733</v>
          </cell>
          <cell r="R199">
            <v>5391850.46</v>
          </cell>
          <cell r="S199">
            <v>0.02</v>
          </cell>
        </row>
        <row r="200">
          <cell r="D200">
            <v>96655270</v>
          </cell>
          <cell r="E200" t="str">
            <v>BKT INST PNL DRIVER LH</v>
          </cell>
          <cell r="F200" t="str">
            <v>локал</v>
          </cell>
          <cell r="G200">
            <v>42347320</v>
          </cell>
          <cell r="H200" t="str">
            <v>Штампованные детали (мелкие)</v>
          </cell>
          <cell r="I200" t="str">
            <v>сум</v>
          </cell>
          <cell r="J200">
            <v>0</v>
          </cell>
          <cell r="K200">
            <v>824.60519999999985</v>
          </cell>
          <cell r="L200" t="str">
            <v>рубль</v>
          </cell>
          <cell r="M200">
            <v>10.114475666666666</v>
          </cell>
          <cell r="N200">
            <v>0</v>
          </cell>
          <cell r="O200" t="str">
            <v>шт.</v>
          </cell>
          <cell r="P200">
            <v>1</v>
          </cell>
          <cell r="Q200">
            <v>13733</v>
          </cell>
          <cell r="R200">
            <v>11324303.211599998</v>
          </cell>
          <cell r="S200">
            <v>0.16300000000000001</v>
          </cell>
        </row>
        <row r="201">
          <cell r="D201">
            <v>96655277</v>
          </cell>
          <cell r="E201" t="str">
            <v>BRACKET A-I/P DRVR KNEE BOLS RH</v>
          </cell>
          <cell r="F201" t="str">
            <v>локал</v>
          </cell>
          <cell r="G201">
            <v>42347320</v>
          </cell>
          <cell r="H201" t="str">
            <v>Штампованные детали (мелкие)</v>
          </cell>
          <cell r="I201" t="str">
            <v>сум</v>
          </cell>
          <cell r="J201">
            <v>0</v>
          </cell>
          <cell r="K201">
            <v>1584.8748000000001</v>
          </cell>
          <cell r="L201" t="str">
            <v>рубль</v>
          </cell>
          <cell r="M201">
            <v>18.061563690476191</v>
          </cell>
          <cell r="N201">
            <v>0</v>
          </cell>
          <cell r="O201" t="str">
            <v>шт.</v>
          </cell>
          <cell r="P201">
            <v>1</v>
          </cell>
          <cell r="Q201">
            <v>13733</v>
          </cell>
          <cell r="R201">
            <v>21765085.628400002</v>
          </cell>
          <cell r="S201">
            <v>0.26800000000000002</v>
          </cell>
        </row>
        <row r="202">
          <cell r="D202">
            <v>96655281</v>
          </cell>
          <cell r="E202" t="str">
            <v>BRKT-I/P PASS KNEE BOLS LH</v>
          </cell>
          <cell r="F202" t="str">
            <v>локал</v>
          </cell>
          <cell r="G202">
            <v>42347320</v>
          </cell>
          <cell r="H202" t="str">
            <v>Штампованные детали (мелкие)</v>
          </cell>
          <cell r="I202" t="str">
            <v>сум</v>
          </cell>
          <cell r="J202">
            <v>0</v>
          </cell>
          <cell r="K202">
            <v>522.03</v>
          </cell>
          <cell r="L202" t="str">
            <v>рубль</v>
          </cell>
          <cell r="M202">
            <v>9.2235862068965524</v>
          </cell>
          <cell r="N202">
            <v>0</v>
          </cell>
          <cell r="O202" t="str">
            <v>шт.</v>
          </cell>
          <cell r="P202">
            <v>1</v>
          </cell>
          <cell r="Q202">
            <v>13733</v>
          </cell>
          <cell r="R202">
            <v>7169037.9899999993</v>
          </cell>
          <cell r="S202">
            <v>0.122</v>
          </cell>
        </row>
        <row r="203">
          <cell r="D203">
            <v>96655285</v>
          </cell>
          <cell r="E203" t="str">
            <v>BKT - REF G/BOX RH</v>
          </cell>
          <cell r="F203" t="str">
            <v>локал</v>
          </cell>
          <cell r="G203">
            <v>42347320</v>
          </cell>
          <cell r="H203" t="str">
            <v>Штампованные детали (мелкие)</v>
          </cell>
          <cell r="I203" t="str">
            <v>сум</v>
          </cell>
          <cell r="J203">
            <v>0</v>
          </cell>
          <cell r="K203">
            <v>582.02650000000006</v>
          </cell>
          <cell r="L203" t="str">
            <v>рубль</v>
          </cell>
          <cell r="M203">
            <v>6.3686666666666669</v>
          </cell>
          <cell r="N203">
            <v>0</v>
          </cell>
          <cell r="O203" t="str">
            <v>шт.</v>
          </cell>
          <cell r="P203">
            <v>1</v>
          </cell>
          <cell r="Q203">
            <v>13733</v>
          </cell>
          <cell r="R203">
            <v>7992969.9245000007</v>
          </cell>
          <cell r="S203">
            <v>7.85E-2</v>
          </cell>
        </row>
        <row r="204">
          <cell r="D204">
            <v>96655355</v>
          </cell>
          <cell r="E204" t="str">
            <v>BRKT-I/P ACSRY CTR TR PLT BRKT</v>
          </cell>
          <cell r="F204" t="str">
            <v>локал</v>
          </cell>
          <cell r="G204">
            <v>42347320</v>
          </cell>
          <cell r="H204" t="str">
            <v>Штампованные детали (мелкие)</v>
          </cell>
          <cell r="I204" t="str">
            <v>сум</v>
          </cell>
          <cell r="J204">
            <v>0</v>
          </cell>
          <cell r="K204">
            <v>391.99</v>
          </cell>
          <cell r="L204" t="str">
            <v>рубль</v>
          </cell>
          <cell r="M204">
            <v>2.2746197151424288</v>
          </cell>
          <cell r="N204">
            <v>0</v>
          </cell>
          <cell r="O204" t="str">
            <v>шт.</v>
          </cell>
          <cell r="P204">
            <v>1</v>
          </cell>
          <cell r="Q204">
            <v>13733</v>
          </cell>
          <cell r="R204">
            <v>5383198.6699999999</v>
          </cell>
          <cell r="S204">
            <v>3.5000000000000003E-2</v>
          </cell>
        </row>
        <row r="205">
          <cell r="D205">
            <v>96655356</v>
          </cell>
          <cell r="E205" t="str">
            <v>BRKT-I/P CSTR TR PLT</v>
          </cell>
          <cell r="F205" t="str">
            <v>локал</v>
          </cell>
          <cell r="G205">
            <v>42347320</v>
          </cell>
          <cell r="H205" t="str">
            <v>Штампованные детали (мелкие)</v>
          </cell>
          <cell r="I205" t="str">
            <v>сум</v>
          </cell>
          <cell r="J205">
            <v>0</v>
          </cell>
          <cell r="K205">
            <v>363.44</v>
          </cell>
          <cell r="L205" t="str">
            <v>рубль</v>
          </cell>
          <cell r="M205">
            <v>0.9364348319327731</v>
          </cell>
          <cell r="N205">
            <v>0</v>
          </cell>
          <cell r="O205" t="str">
            <v>шт.</v>
          </cell>
          <cell r="P205">
            <v>1</v>
          </cell>
          <cell r="Q205">
            <v>13733</v>
          </cell>
          <cell r="R205">
            <v>4991121.5199999996</v>
          </cell>
          <cell r="S205">
            <v>1.4999999999999999E-2</v>
          </cell>
        </row>
        <row r="206">
          <cell r="D206">
            <v>94536507</v>
          </cell>
          <cell r="E206" t="str">
            <v>BRACKET-TPMS</v>
          </cell>
          <cell r="F206" t="str">
            <v>локал</v>
          </cell>
          <cell r="G206">
            <v>42347320</v>
          </cell>
          <cell r="H206" t="str">
            <v>Штампованные детали (мелкие)</v>
          </cell>
          <cell r="I206" t="str">
            <v>сум</v>
          </cell>
          <cell r="J206">
            <v>0</v>
          </cell>
          <cell r="K206">
            <v>323.43</v>
          </cell>
          <cell r="L206" t="str">
            <v>рубль</v>
          </cell>
          <cell r="M206">
            <v>3.98</v>
          </cell>
          <cell r="N206">
            <v>0</v>
          </cell>
          <cell r="O206" t="str">
            <v>шт.</v>
          </cell>
          <cell r="P206">
            <v>1</v>
          </cell>
          <cell r="Q206">
            <v>13733</v>
          </cell>
          <cell r="R206">
            <v>4441664.1900000004</v>
          </cell>
          <cell r="S206">
            <v>4.4999999999999998E-2</v>
          </cell>
        </row>
        <row r="207">
          <cell r="D207">
            <v>96817980</v>
          </cell>
          <cell r="E207" t="str">
            <v>BRACKET A-I/P COMPT</v>
          </cell>
          <cell r="F207" t="str">
            <v>локал</v>
          </cell>
          <cell r="G207">
            <v>42347320</v>
          </cell>
          <cell r="H207" t="str">
            <v>Штампованные детали (мелкие)</v>
          </cell>
          <cell r="I207" t="str">
            <v>сум</v>
          </cell>
          <cell r="J207">
            <v>0</v>
          </cell>
          <cell r="K207">
            <v>416.62</v>
          </cell>
          <cell r="L207" t="str">
            <v>рубль</v>
          </cell>
          <cell r="M207">
            <v>2.0880874316939892</v>
          </cell>
          <cell r="N207">
            <v>0</v>
          </cell>
          <cell r="O207" t="str">
            <v>шт.</v>
          </cell>
          <cell r="P207">
            <v>2</v>
          </cell>
          <cell r="Q207">
            <v>27466</v>
          </cell>
          <cell r="R207">
            <v>11442884.92</v>
          </cell>
          <cell r="S207">
            <v>1.4E-2</v>
          </cell>
        </row>
        <row r="208">
          <cell r="D208">
            <v>96538010</v>
          </cell>
          <cell r="E208" t="str">
            <v>BAR-I/P TIE</v>
          </cell>
          <cell r="F208" t="str">
            <v>в процессе локал.</v>
          </cell>
          <cell r="G208">
            <v>42347320</v>
          </cell>
          <cell r="H208" t="str">
            <v>Трубки металические</v>
          </cell>
          <cell r="I208" t="str">
            <v>долл</v>
          </cell>
          <cell r="J208">
            <v>5.16</v>
          </cell>
          <cell r="K208">
            <v>5.9339999999999993</v>
          </cell>
          <cell r="L208" t="str">
            <v>долл</v>
          </cell>
          <cell r="M208">
            <v>5.16</v>
          </cell>
          <cell r="N208">
            <v>0</v>
          </cell>
          <cell r="O208" t="str">
            <v>шт.</v>
          </cell>
          <cell r="P208">
            <v>1</v>
          </cell>
          <cell r="Q208">
            <v>13733</v>
          </cell>
          <cell r="R208">
            <v>81491.621999999988</v>
          </cell>
          <cell r="S208">
            <v>2.8</v>
          </cell>
        </row>
        <row r="209">
          <cell r="D209">
            <v>94500397</v>
          </cell>
          <cell r="E209" t="str">
            <v>BOLT- HEXAGON FLANGE</v>
          </cell>
          <cell r="F209" t="str">
            <v>импорт</v>
          </cell>
          <cell r="G209">
            <v>42347320</v>
          </cell>
          <cell r="H209" t="str">
            <v>Метизы металлические (болт, гайка, шруп, хомуты и др.)</v>
          </cell>
          <cell r="I209" t="str">
            <v>долл</v>
          </cell>
          <cell r="J209">
            <v>0.02</v>
          </cell>
          <cell r="K209">
            <v>2.3E-2</v>
          </cell>
          <cell r="L209" t="str">
            <v>долл</v>
          </cell>
          <cell r="M209">
            <v>0.02</v>
          </cell>
          <cell r="N209">
            <v>0</v>
          </cell>
          <cell r="O209" t="str">
            <v>шт.</v>
          </cell>
          <cell r="P209">
            <v>4</v>
          </cell>
          <cell r="Q209">
            <v>54932</v>
          </cell>
          <cell r="R209">
            <v>1263.4359999999999</v>
          </cell>
          <cell r="S209">
            <v>5.0000000000000001E-3</v>
          </cell>
        </row>
        <row r="210">
          <cell r="D210">
            <v>94500481</v>
          </cell>
          <cell r="E210" t="str">
            <v>BOLT-WELD</v>
          </cell>
          <cell r="F210" t="str">
            <v>импорт</v>
          </cell>
          <cell r="G210">
            <v>42347320</v>
          </cell>
          <cell r="H210" t="str">
            <v>Метизы металлические (болт, гайка, шруп, хомуты и др.)</v>
          </cell>
          <cell r="I210" t="str">
            <v>долл</v>
          </cell>
          <cell r="J210">
            <v>0.02</v>
          </cell>
          <cell r="K210">
            <v>2.3E-2</v>
          </cell>
          <cell r="L210" t="str">
            <v>долл</v>
          </cell>
          <cell r="M210">
            <v>0.02</v>
          </cell>
          <cell r="N210">
            <v>0</v>
          </cell>
          <cell r="O210" t="str">
            <v>шт.</v>
          </cell>
          <cell r="P210">
            <v>4</v>
          </cell>
          <cell r="Q210">
            <v>54932</v>
          </cell>
          <cell r="R210">
            <v>1263.4359999999999</v>
          </cell>
          <cell r="S210">
            <v>6.1500000000000001E-3</v>
          </cell>
        </row>
        <row r="211">
          <cell r="D211">
            <v>94500482</v>
          </cell>
          <cell r="E211" t="str">
            <v>BOLT - WELD</v>
          </cell>
          <cell r="F211" t="str">
            <v>импорт</v>
          </cell>
          <cell r="G211">
            <v>42347320</v>
          </cell>
          <cell r="H211" t="str">
            <v>Метизы металлические (болт, гайка, шруп, хомуты и др.)</v>
          </cell>
          <cell r="I211" t="str">
            <v>долл</v>
          </cell>
          <cell r="J211">
            <v>2.5000000000000001E-2</v>
          </cell>
          <cell r="K211">
            <v>2.8749999999999998E-2</v>
          </cell>
          <cell r="L211" t="str">
            <v>долл</v>
          </cell>
          <cell r="M211">
            <v>2.5000000000000001E-2</v>
          </cell>
          <cell r="N211">
            <v>0</v>
          </cell>
          <cell r="O211" t="str">
            <v>шт.</v>
          </cell>
          <cell r="P211">
            <v>4</v>
          </cell>
          <cell r="Q211">
            <v>54932</v>
          </cell>
          <cell r="R211">
            <v>1579.2949999999998</v>
          </cell>
          <cell r="S211">
            <v>6.3200000000000001E-3</v>
          </cell>
        </row>
        <row r="212">
          <cell r="D212">
            <v>94501701</v>
          </cell>
          <cell r="E212" t="str">
            <v>BOLT WELD</v>
          </cell>
          <cell r="F212" t="str">
            <v>импорт</v>
          </cell>
          <cell r="G212">
            <v>42347320</v>
          </cell>
          <cell r="H212" t="str">
            <v>Метизы металлические (болт, гайка, шруп, хомуты и др.)</v>
          </cell>
          <cell r="I212" t="str">
            <v>долл</v>
          </cell>
          <cell r="J212">
            <v>0.15</v>
          </cell>
          <cell r="K212">
            <v>0.17249999999999999</v>
          </cell>
          <cell r="L212" t="str">
            <v>долл</v>
          </cell>
          <cell r="M212">
            <v>0.15</v>
          </cell>
          <cell r="N212">
            <v>0</v>
          </cell>
          <cell r="O212" t="str">
            <v>шт.</v>
          </cell>
          <cell r="P212">
            <v>2</v>
          </cell>
          <cell r="Q212">
            <v>27466</v>
          </cell>
          <cell r="R212">
            <v>4737.8849999999993</v>
          </cell>
          <cell r="S212">
            <v>5.0833333333333335E-2</v>
          </cell>
        </row>
        <row r="213">
          <cell r="D213">
            <v>94515079</v>
          </cell>
          <cell r="E213" t="str">
            <v>NUT-WELD M6</v>
          </cell>
          <cell r="F213" t="str">
            <v>импорт</v>
          </cell>
          <cell r="G213">
            <v>42347320</v>
          </cell>
          <cell r="H213" t="str">
            <v>Метизы металлические (болт, гайка, шруп, хомуты и др.)</v>
          </cell>
          <cell r="I213" t="str">
            <v>долл</v>
          </cell>
          <cell r="J213">
            <v>9.4999999999999998E-3</v>
          </cell>
          <cell r="K213">
            <v>1.0924999999999999E-2</v>
          </cell>
          <cell r="L213" t="str">
            <v>долл</v>
          </cell>
          <cell r="M213">
            <v>9.4999999999999998E-3</v>
          </cell>
          <cell r="N213">
            <v>0</v>
          </cell>
          <cell r="O213" t="str">
            <v>шт.</v>
          </cell>
          <cell r="P213">
            <v>7</v>
          </cell>
          <cell r="Q213">
            <v>96131</v>
          </cell>
          <cell r="R213">
            <v>1050.2311749999999</v>
          </cell>
          <cell r="S213">
            <v>2.5699999999999998E-3</v>
          </cell>
        </row>
        <row r="214">
          <cell r="D214">
            <v>94536112</v>
          </cell>
          <cell r="E214" t="str">
            <v>PIN</v>
          </cell>
          <cell r="F214" t="str">
            <v>импорт</v>
          </cell>
          <cell r="G214">
            <v>42347320</v>
          </cell>
          <cell r="H214" t="str">
            <v>Метизы металлические (болт, гайка, шруп, хомуты и др.)</v>
          </cell>
          <cell r="I214" t="str">
            <v>долл</v>
          </cell>
          <cell r="J214">
            <v>0.11</v>
          </cell>
          <cell r="K214">
            <v>0.1265</v>
          </cell>
          <cell r="L214" t="str">
            <v>долл</v>
          </cell>
          <cell r="M214">
            <v>0.11</v>
          </cell>
          <cell r="N214">
            <v>0</v>
          </cell>
          <cell r="O214" t="str">
            <v>шт.</v>
          </cell>
          <cell r="P214">
            <v>2</v>
          </cell>
          <cell r="Q214">
            <v>27466</v>
          </cell>
          <cell r="R214">
            <v>3474.4490000000001</v>
          </cell>
          <cell r="S214">
            <v>0.03</v>
          </cell>
        </row>
        <row r="215">
          <cell r="D215" t="str">
            <v>DC-03</v>
          </cell>
          <cell r="E215" t="str">
            <v>Сварочной проволкои (200кг)</v>
          </cell>
          <cell r="F215" t="str">
            <v>импорт</v>
          </cell>
          <cell r="G215">
            <v>42347320</v>
          </cell>
          <cell r="H215" t="str">
            <v>Прочие</v>
          </cell>
          <cell r="I215" t="str">
            <v>долл</v>
          </cell>
          <cell r="J215">
            <v>0.14199999999999999</v>
          </cell>
          <cell r="K215">
            <v>0.16329999999999997</v>
          </cell>
          <cell r="L215" t="str">
            <v>долл</v>
          </cell>
          <cell r="M215">
            <v>0.14199999999999999</v>
          </cell>
          <cell r="N215">
            <v>0</v>
          </cell>
          <cell r="O215" t="str">
            <v>кг.</v>
          </cell>
          <cell r="P215">
            <v>0.08</v>
          </cell>
          <cell r="Q215">
            <v>1098.6400000000001</v>
          </cell>
          <cell r="R215">
            <v>179.40791199999998</v>
          </cell>
          <cell r="S215">
            <v>0</v>
          </cell>
        </row>
        <row r="216">
          <cell r="D216">
            <v>96648846</v>
          </cell>
          <cell r="E216" t="str">
            <v>BAR ASM-FR</v>
          </cell>
          <cell r="F216" t="str">
            <v>In-house</v>
          </cell>
          <cell r="G216">
            <v>0</v>
          </cell>
          <cell r="H216" t="str">
            <v>Штампованные детали (мелкие)</v>
          </cell>
          <cell r="I216" t="str">
            <v>сум</v>
          </cell>
          <cell r="J216">
            <v>0</v>
          </cell>
          <cell r="K216">
            <v>27020</v>
          </cell>
          <cell r="L216">
            <v>0</v>
          </cell>
          <cell r="M216">
            <v>0</v>
          </cell>
          <cell r="N216" t="str">
            <v>спецтара</v>
          </cell>
          <cell r="O216" t="str">
            <v>шт.</v>
          </cell>
          <cell r="P216">
            <v>1</v>
          </cell>
          <cell r="Q216">
            <v>75665</v>
          </cell>
          <cell r="R216">
            <v>2044468300</v>
          </cell>
          <cell r="S216">
            <v>1.54</v>
          </cell>
        </row>
        <row r="217">
          <cell r="D217">
            <v>96648849</v>
          </cell>
          <cell r="E217" t="str">
            <v>BRKT-FRT I/BEAM, FRT DR, LH</v>
          </cell>
          <cell r="F217" t="str">
            <v>локал</v>
          </cell>
          <cell r="G217">
            <v>96648846</v>
          </cell>
          <cell r="H217" t="str">
            <v>Штампованные детали (мелкие)</v>
          </cell>
          <cell r="I217" t="str">
            <v>сум</v>
          </cell>
          <cell r="J217">
            <v>0</v>
          </cell>
          <cell r="K217">
            <v>438.38</v>
          </cell>
          <cell r="L217" t="str">
            <v>долл</v>
          </cell>
          <cell r="M217">
            <v>0.18</v>
          </cell>
          <cell r="N217">
            <v>0</v>
          </cell>
          <cell r="O217" t="str">
            <v>шт.</v>
          </cell>
          <cell r="P217">
            <v>1</v>
          </cell>
          <cell r="Q217">
            <v>75665</v>
          </cell>
          <cell r="R217">
            <v>33170022.699999999</v>
          </cell>
          <cell r="S217">
            <v>0.121</v>
          </cell>
        </row>
        <row r="218">
          <cell r="D218">
            <v>96648851</v>
          </cell>
          <cell r="E218" t="str">
            <v>BRKT-RR I/BEAM, FRT DR, LH</v>
          </cell>
          <cell r="F218" t="str">
            <v>локал</v>
          </cell>
          <cell r="G218">
            <v>96648846</v>
          </cell>
          <cell r="H218" t="str">
            <v>Штампованные детали (мелкие)</v>
          </cell>
          <cell r="I218" t="str">
            <v>сум</v>
          </cell>
          <cell r="J218">
            <v>0</v>
          </cell>
          <cell r="K218">
            <v>438.38</v>
          </cell>
          <cell r="L218" t="str">
            <v>долл</v>
          </cell>
          <cell r="M218">
            <v>0.2</v>
          </cell>
          <cell r="N218">
            <v>0</v>
          </cell>
          <cell r="O218" t="str">
            <v>шт.</v>
          </cell>
          <cell r="P218">
            <v>1</v>
          </cell>
          <cell r="Q218">
            <v>75665</v>
          </cell>
          <cell r="R218">
            <v>33170022.699999999</v>
          </cell>
          <cell r="S218">
            <v>0.14499999999999999</v>
          </cell>
        </row>
        <row r="219">
          <cell r="D219">
            <v>96648848</v>
          </cell>
          <cell r="E219" t="str">
            <v>BEAM IMPACT, FRT DR</v>
          </cell>
          <cell r="F219" t="str">
            <v>импорт</v>
          </cell>
          <cell r="G219">
            <v>96648846</v>
          </cell>
          <cell r="H219" t="str">
            <v>Трубки металические</v>
          </cell>
          <cell r="I219" t="str">
            <v>долл</v>
          </cell>
          <cell r="J219">
            <v>2.35</v>
          </cell>
          <cell r="K219">
            <v>2.7024999999999997</v>
          </cell>
          <cell r="L219" t="str">
            <v>долл</v>
          </cell>
          <cell r="M219">
            <v>2.35</v>
          </cell>
          <cell r="N219">
            <v>0</v>
          </cell>
          <cell r="O219" t="str">
            <v>шт.</v>
          </cell>
          <cell r="P219">
            <v>1</v>
          </cell>
          <cell r="Q219">
            <v>75665</v>
          </cell>
          <cell r="R219">
            <v>204484.66249999998</v>
          </cell>
          <cell r="S219">
            <v>1.383</v>
          </cell>
        </row>
        <row r="220">
          <cell r="D220" t="str">
            <v>DC-03</v>
          </cell>
          <cell r="E220" t="str">
            <v>Свароч. Проволк. (200кг)</v>
          </cell>
          <cell r="F220" t="str">
            <v>импорт</v>
          </cell>
          <cell r="G220">
            <v>96648846</v>
          </cell>
          <cell r="H220" t="str">
            <v>Прочие</v>
          </cell>
          <cell r="I220" t="str">
            <v>долл</v>
          </cell>
          <cell r="J220">
            <v>1.42</v>
          </cell>
          <cell r="K220">
            <v>1.6329999999999998</v>
          </cell>
          <cell r="L220" t="str">
            <v>долл</v>
          </cell>
          <cell r="M220">
            <v>1.42</v>
          </cell>
          <cell r="N220">
            <v>0</v>
          </cell>
          <cell r="O220" t="str">
            <v>кг.</v>
          </cell>
          <cell r="P220">
            <v>0.01</v>
          </cell>
          <cell r="Q220">
            <v>756.65</v>
          </cell>
          <cell r="R220">
            <v>1235.6094499999997</v>
          </cell>
          <cell r="S220">
            <v>0</v>
          </cell>
        </row>
        <row r="221">
          <cell r="D221">
            <v>96648847</v>
          </cell>
          <cell r="E221" t="str">
            <v>BAR ASM-FR</v>
          </cell>
          <cell r="F221" t="str">
            <v>In-house</v>
          </cell>
          <cell r="G221">
            <v>0</v>
          </cell>
          <cell r="H221" t="str">
            <v>Штампованные детали (мелкие)</v>
          </cell>
          <cell r="I221" t="str">
            <v>сум</v>
          </cell>
          <cell r="J221">
            <v>0</v>
          </cell>
          <cell r="K221">
            <v>27020</v>
          </cell>
          <cell r="L221">
            <v>0</v>
          </cell>
          <cell r="M221">
            <v>0</v>
          </cell>
          <cell r="N221" t="str">
            <v>спецтара</v>
          </cell>
          <cell r="O221" t="str">
            <v>шт.</v>
          </cell>
          <cell r="P221">
            <v>1</v>
          </cell>
          <cell r="Q221">
            <v>75665</v>
          </cell>
          <cell r="R221">
            <v>2044468300</v>
          </cell>
          <cell r="S221">
            <v>1.54</v>
          </cell>
        </row>
        <row r="222">
          <cell r="D222">
            <v>96648850</v>
          </cell>
          <cell r="E222" t="str">
            <v>BRKT-FRT I/BEAM, FRT DR, LH</v>
          </cell>
          <cell r="F222" t="str">
            <v>локал</v>
          </cell>
          <cell r="G222">
            <v>96648846</v>
          </cell>
          <cell r="H222" t="str">
            <v>Штампованные детали (мелкие)</v>
          </cell>
          <cell r="I222" t="str">
            <v>сум</v>
          </cell>
          <cell r="J222">
            <v>0</v>
          </cell>
          <cell r="K222">
            <v>438.38</v>
          </cell>
          <cell r="L222" t="str">
            <v>долл</v>
          </cell>
          <cell r="M222">
            <v>0.18</v>
          </cell>
          <cell r="N222">
            <v>0</v>
          </cell>
          <cell r="O222" t="str">
            <v>шт.</v>
          </cell>
          <cell r="P222">
            <v>1</v>
          </cell>
          <cell r="Q222">
            <v>75665</v>
          </cell>
          <cell r="R222">
            <v>33170022.699999999</v>
          </cell>
          <cell r="S222">
            <v>0.121</v>
          </cell>
        </row>
        <row r="223">
          <cell r="D223">
            <v>96648852</v>
          </cell>
          <cell r="E223" t="str">
            <v>BRKT-RR I/BEAM, FRT DR, LH</v>
          </cell>
          <cell r="F223" t="str">
            <v>локал</v>
          </cell>
          <cell r="G223">
            <v>96648846</v>
          </cell>
          <cell r="H223" t="str">
            <v>Штампованные детали (мелкие)</v>
          </cell>
          <cell r="I223" t="str">
            <v>сум</v>
          </cell>
          <cell r="J223">
            <v>0</v>
          </cell>
          <cell r="K223">
            <v>438.38</v>
          </cell>
          <cell r="L223" t="str">
            <v>долл</v>
          </cell>
          <cell r="M223">
            <v>0.2</v>
          </cell>
          <cell r="N223">
            <v>0</v>
          </cell>
          <cell r="O223" t="str">
            <v>шт.</v>
          </cell>
          <cell r="P223">
            <v>1</v>
          </cell>
          <cell r="Q223">
            <v>75665</v>
          </cell>
          <cell r="R223">
            <v>33170022.699999999</v>
          </cell>
          <cell r="S223">
            <v>0.14499999999999999</v>
          </cell>
        </row>
        <row r="224">
          <cell r="D224">
            <v>96648848</v>
          </cell>
          <cell r="E224" t="str">
            <v>BEAM IMPACT, FRT DR</v>
          </cell>
          <cell r="F224" t="str">
            <v>импорт</v>
          </cell>
          <cell r="G224">
            <v>96648846</v>
          </cell>
          <cell r="H224" t="str">
            <v>Трубки металические</v>
          </cell>
          <cell r="I224" t="str">
            <v>долл</v>
          </cell>
          <cell r="J224">
            <v>2.35</v>
          </cell>
          <cell r="K224">
            <v>2.7024999999999997</v>
          </cell>
          <cell r="L224" t="str">
            <v>долл</v>
          </cell>
          <cell r="M224">
            <v>2.35</v>
          </cell>
          <cell r="N224">
            <v>0</v>
          </cell>
          <cell r="O224" t="str">
            <v>шт.</v>
          </cell>
          <cell r="P224">
            <v>1</v>
          </cell>
          <cell r="Q224">
            <v>75665</v>
          </cell>
          <cell r="R224">
            <v>204484.66249999998</v>
          </cell>
          <cell r="S224">
            <v>1.383</v>
          </cell>
        </row>
        <row r="225">
          <cell r="D225" t="str">
            <v>DC-03</v>
          </cell>
          <cell r="E225" t="str">
            <v>Свароч. Проволк. (200кг)</v>
          </cell>
          <cell r="F225" t="str">
            <v>импорт</v>
          </cell>
          <cell r="G225">
            <v>96648846</v>
          </cell>
          <cell r="H225" t="str">
            <v>Прочие</v>
          </cell>
          <cell r="I225" t="str">
            <v>долл</v>
          </cell>
          <cell r="J225">
            <v>1.42</v>
          </cell>
          <cell r="K225">
            <v>1.6329999999999998</v>
          </cell>
          <cell r="L225" t="str">
            <v>долл</v>
          </cell>
          <cell r="M225">
            <v>1.42</v>
          </cell>
          <cell r="N225">
            <v>0</v>
          </cell>
          <cell r="O225" t="str">
            <v>кг.</v>
          </cell>
          <cell r="P225">
            <v>0.01</v>
          </cell>
          <cell r="Q225">
            <v>756.65</v>
          </cell>
          <cell r="R225">
            <v>1235.6094499999997</v>
          </cell>
          <cell r="S225">
            <v>0</v>
          </cell>
        </row>
        <row r="226">
          <cell r="D226">
            <v>96942197</v>
          </cell>
          <cell r="E226" t="str">
            <v>BAR ASM-FR</v>
          </cell>
          <cell r="F226" t="str">
            <v>In-house</v>
          </cell>
          <cell r="G226">
            <v>0</v>
          </cell>
          <cell r="H226" t="str">
            <v>Штампованные детали (мелкие)</v>
          </cell>
          <cell r="I226" t="str">
            <v>сум</v>
          </cell>
          <cell r="J226">
            <v>0</v>
          </cell>
          <cell r="K226">
            <v>25977</v>
          </cell>
          <cell r="L226">
            <v>0</v>
          </cell>
          <cell r="M226">
            <v>0</v>
          </cell>
          <cell r="N226" t="str">
            <v>спецтара</v>
          </cell>
          <cell r="O226" t="str">
            <v>шт.</v>
          </cell>
          <cell r="P226">
            <v>1</v>
          </cell>
          <cell r="Q226">
            <v>75475</v>
          </cell>
          <cell r="R226">
            <v>1960614075</v>
          </cell>
          <cell r="S226">
            <v>1.37</v>
          </cell>
        </row>
        <row r="227">
          <cell r="D227">
            <v>96648900</v>
          </cell>
          <cell r="E227" t="str">
            <v>BRKT-FRT I/BEAM, RR DR, LH</v>
          </cell>
          <cell r="F227" t="str">
            <v>локал</v>
          </cell>
          <cell r="G227">
            <v>96942197</v>
          </cell>
          <cell r="H227" t="str">
            <v>Штампованные детали (мелкие)</v>
          </cell>
          <cell r="I227" t="str">
            <v>сум</v>
          </cell>
          <cell r="J227">
            <v>0</v>
          </cell>
          <cell r="K227">
            <v>438.38</v>
          </cell>
          <cell r="L227" t="str">
            <v>долл</v>
          </cell>
          <cell r="M227">
            <v>0.23</v>
          </cell>
          <cell r="N227">
            <v>0</v>
          </cell>
          <cell r="O227" t="str">
            <v>шт.</v>
          </cell>
          <cell r="P227">
            <v>1</v>
          </cell>
          <cell r="Q227">
            <v>75475</v>
          </cell>
          <cell r="R227">
            <v>33086730.5</v>
          </cell>
          <cell r="S227">
            <v>0.14399999999999999</v>
          </cell>
        </row>
        <row r="228">
          <cell r="D228">
            <v>96942263</v>
          </cell>
          <cell r="E228" t="str">
            <v>BRKT-RR I/BEAM, RR DR, LH</v>
          </cell>
          <cell r="F228" t="str">
            <v>локал</v>
          </cell>
          <cell r="G228">
            <v>96942197</v>
          </cell>
          <cell r="H228" t="str">
            <v>Штампованные детали (мелкие)</v>
          </cell>
          <cell r="I228" t="str">
            <v>сум</v>
          </cell>
          <cell r="J228">
            <v>0</v>
          </cell>
          <cell r="K228">
            <v>438.38</v>
          </cell>
          <cell r="L228" t="str">
            <v>долл</v>
          </cell>
          <cell r="M228">
            <v>0.2</v>
          </cell>
          <cell r="N228">
            <v>0</v>
          </cell>
          <cell r="O228" t="str">
            <v>шт.</v>
          </cell>
          <cell r="P228">
            <v>1</v>
          </cell>
          <cell r="Q228">
            <v>75475</v>
          </cell>
          <cell r="R228">
            <v>33086730.5</v>
          </cell>
          <cell r="S228">
            <v>0.153</v>
          </cell>
        </row>
        <row r="229">
          <cell r="D229">
            <v>96809539</v>
          </cell>
          <cell r="E229" t="str">
            <v>REINF-I/BEAM LWR, RR DR, LH</v>
          </cell>
          <cell r="F229" t="str">
            <v>локал</v>
          </cell>
          <cell r="G229">
            <v>96942197</v>
          </cell>
          <cell r="H229" t="str">
            <v>Штампованные детали (мелкие)</v>
          </cell>
          <cell r="I229" t="str">
            <v>сум</v>
          </cell>
          <cell r="J229">
            <v>0</v>
          </cell>
          <cell r="K229">
            <v>594.44650000000001</v>
          </cell>
          <cell r="L229" t="str">
            <v>долл</v>
          </cell>
          <cell r="M229">
            <v>0.48</v>
          </cell>
          <cell r="N229">
            <v>0</v>
          </cell>
          <cell r="O229" t="str">
            <v>шт.</v>
          </cell>
          <cell r="P229">
            <v>1</v>
          </cell>
          <cell r="Q229">
            <v>75475</v>
          </cell>
          <cell r="R229">
            <v>44865849.587499999</v>
          </cell>
          <cell r="S229">
            <v>0.34599999999999997</v>
          </cell>
        </row>
        <row r="230">
          <cell r="D230">
            <v>96648899</v>
          </cell>
          <cell r="E230" t="str">
            <v>BEAM IMPACT, RR DR</v>
          </cell>
          <cell r="F230" t="str">
            <v>импорт</v>
          </cell>
          <cell r="G230">
            <v>96942197</v>
          </cell>
          <cell r="H230" t="str">
            <v>Трубки металические</v>
          </cell>
          <cell r="I230" t="str">
            <v>долл</v>
          </cell>
          <cell r="J230">
            <v>1.21</v>
          </cell>
          <cell r="K230">
            <v>1.3915</v>
          </cell>
          <cell r="L230" t="str">
            <v>долл</v>
          </cell>
          <cell r="M230">
            <v>1.21</v>
          </cell>
          <cell r="N230">
            <v>0</v>
          </cell>
          <cell r="O230" t="str">
            <v>шт.</v>
          </cell>
          <cell r="P230">
            <v>1</v>
          </cell>
          <cell r="Q230">
            <v>75475</v>
          </cell>
          <cell r="R230">
            <v>105023.46249999999</v>
          </cell>
          <cell r="S230">
            <v>1.383</v>
          </cell>
        </row>
        <row r="231">
          <cell r="D231" t="str">
            <v>DC-03</v>
          </cell>
          <cell r="E231" t="str">
            <v>Сварочной проволкои (200кг)</v>
          </cell>
          <cell r="F231" t="str">
            <v>импорт</v>
          </cell>
          <cell r="G231">
            <v>96942197</v>
          </cell>
          <cell r="H231" t="str">
            <v>Прочие</v>
          </cell>
          <cell r="I231" t="str">
            <v>долл</v>
          </cell>
          <cell r="J231">
            <v>1.42</v>
          </cell>
          <cell r="K231">
            <v>1.6329999999999998</v>
          </cell>
          <cell r="L231" t="str">
            <v>долл</v>
          </cell>
          <cell r="M231">
            <v>1.42</v>
          </cell>
          <cell r="N231">
            <v>0</v>
          </cell>
          <cell r="O231" t="str">
            <v>кг.</v>
          </cell>
          <cell r="P231">
            <v>0.01</v>
          </cell>
          <cell r="Q231">
            <v>754.75</v>
          </cell>
          <cell r="R231">
            <v>1232.5067499999998</v>
          </cell>
          <cell r="S231">
            <v>0</v>
          </cell>
        </row>
        <row r="232">
          <cell r="D232">
            <v>96942198</v>
          </cell>
          <cell r="E232" t="str">
            <v>BAR ASM-FR</v>
          </cell>
          <cell r="F232" t="str">
            <v>In-house</v>
          </cell>
          <cell r="G232">
            <v>0</v>
          </cell>
          <cell r="H232" t="str">
            <v>Штампованные детали (мелкие)</v>
          </cell>
          <cell r="I232" t="str">
            <v>сум</v>
          </cell>
          <cell r="J232">
            <v>0</v>
          </cell>
          <cell r="K232">
            <v>25977</v>
          </cell>
          <cell r="L232">
            <v>0</v>
          </cell>
          <cell r="M232">
            <v>0</v>
          </cell>
          <cell r="N232" t="str">
            <v>спецтара</v>
          </cell>
          <cell r="O232" t="str">
            <v>шт.</v>
          </cell>
          <cell r="P232">
            <v>1</v>
          </cell>
          <cell r="Q232">
            <v>75475</v>
          </cell>
          <cell r="R232">
            <v>1960614075</v>
          </cell>
          <cell r="S232">
            <v>1.37</v>
          </cell>
        </row>
        <row r="233">
          <cell r="D233">
            <v>96648901</v>
          </cell>
          <cell r="E233" t="str">
            <v>BRKT-FRT I/BEAM, RR DR, LH</v>
          </cell>
          <cell r="F233" t="str">
            <v>локал</v>
          </cell>
          <cell r="G233">
            <v>96942197</v>
          </cell>
          <cell r="H233" t="str">
            <v>Штампованные детали (мелкие)</v>
          </cell>
          <cell r="I233" t="str">
            <v>сум</v>
          </cell>
          <cell r="J233">
            <v>0</v>
          </cell>
          <cell r="K233">
            <v>438.38</v>
          </cell>
          <cell r="L233" t="str">
            <v>долл</v>
          </cell>
          <cell r="M233">
            <v>0.23</v>
          </cell>
          <cell r="N233">
            <v>0</v>
          </cell>
          <cell r="O233" t="str">
            <v>шт.</v>
          </cell>
          <cell r="P233">
            <v>1</v>
          </cell>
          <cell r="Q233">
            <v>75475</v>
          </cell>
          <cell r="R233">
            <v>33086730.5</v>
          </cell>
          <cell r="S233">
            <v>0.14399999999999999</v>
          </cell>
        </row>
        <row r="234">
          <cell r="D234">
            <v>96942264</v>
          </cell>
          <cell r="E234" t="str">
            <v>BRKT-RR I/BEAM, RR DR, LH</v>
          </cell>
          <cell r="F234" t="str">
            <v>локал</v>
          </cell>
          <cell r="G234">
            <v>96942197</v>
          </cell>
          <cell r="H234" t="str">
            <v>Штампованные детали (мелкие)</v>
          </cell>
          <cell r="I234" t="str">
            <v>сум</v>
          </cell>
          <cell r="J234">
            <v>0</v>
          </cell>
          <cell r="K234">
            <v>438.38</v>
          </cell>
          <cell r="L234" t="str">
            <v>долл</v>
          </cell>
          <cell r="M234">
            <v>0.2</v>
          </cell>
          <cell r="N234">
            <v>0</v>
          </cell>
          <cell r="O234" t="str">
            <v>шт.</v>
          </cell>
          <cell r="P234">
            <v>1</v>
          </cell>
          <cell r="Q234">
            <v>75475</v>
          </cell>
          <cell r="R234">
            <v>33086730.5</v>
          </cell>
          <cell r="S234">
            <v>0.153</v>
          </cell>
        </row>
        <row r="235">
          <cell r="D235">
            <v>96809540</v>
          </cell>
          <cell r="E235" t="str">
            <v>REINF-I/BEAM LWR, RR DR, LH</v>
          </cell>
          <cell r="F235" t="str">
            <v>локал</v>
          </cell>
          <cell r="G235">
            <v>96942197</v>
          </cell>
          <cell r="H235" t="str">
            <v>Штампованные детали (мелкие)</v>
          </cell>
          <cell r="I235" t="str">
            <v>сум</v>
          </cell>
          <cell r="J235">
            <v>0</v>
          </cell>
          <cell r="K235">
            <v>594.44650000000001</v>
          </cell>
          <cell r="L235" t="str">
            <v>долл</v>
          </cell>
          <cell r="M235">
            <v>0.48</v>
          </cell>
          <cell r="N235">
            <v>0</v>
          </cell>
          <cell r="O235" t="str">
            <v>шт.</v>
          </cell>
          <cell r="P235">
            <v>1</v>
          </cell>
          <cell r="Q235">
            <v>75475</v>
          </cell>
          <cell r="R235">
            <v>44865849.587499999</v>
          </cell>
          <cell r="S235">
            <v>0.34599999999999997</v>
          </cell>
        </row>
        <row r="236">
          <cell r="D236">
            <v>96648899</v>
          </cell>
          <cell r="E236" t="str">
            <v>BEAM IMPACT, RR DR</v>
          </cell>
          <cell r="F236" t="str">
            <v>импорт</v>
          </cell>
          <cell r="G236">
            <v>96942197</v>
          </cell>
          <cell r="H236" t="str">
            <v>Трубки металические</v>
          </cell>
          <cell r="I236" t="str">
            <v>долл</v>
          </cell>
          <cell r="J236">
            <v>1.21</v>
          </cell>
          <cell r="K236">
            <v>1.3915</v>
          </cell>
          <cell r="L236" t="str">
            <v>долл</v>
          </cell>
          <cell r="M236">
            <v>1.21</v>
          </cell>
          <cell r="N236">
            <v>0</v>
          </cell>
          <cell r="O236" t="str">
            <v>шт.</v>
          </cell>
          <cell r="P236">
            <v>1</v>
          </cell>
          <cell r="Q236">
            <v>75475</v>
          </cell>
          <cell r="R236">
            <v>105023.46249999999</v>
          </cell>
          <cell r="S236">
            <v>1.383</v>
          </cell>
        </row>
        <row r="237">
          <cell r="D237" t="str">
            <v>DC-03</v>
          </cell>
          <cell r="E237" t="str">
            <v>Сварочной проволкои (200кг)</v>
          </cell>
          <cell r="F237" t="str">
            <v>импорт</v>
          </cell>
          <cell r="G237">
            <v>96942197</v>
          </cell>
          <cell r="H237" t="str">
            <v>Прочие</v>
          </cell>
          <cell r="I237" t="str">
            <v>долл</v>
          </cell>
          <cell r="J237">
            <v>1.42</v>
          </cell>
          <cell r="K237">
            <v>1.6329999999999998</v>
          </cell>
          <cell r="L237" t="str">
            <v>долл</v>
          </cell>
          <cell r="M237">
            <v>1.42</v>
          </cell>
          <cell r="N237">
            <v>0</v>
          </cell>
          <cell r="O237" t="str">
            <v>кг.</v>
          </cell>
          <cell r="P237">
            <v>0.01</v>
          </cell>
          <cell r="Q237">
            <v>754.75</v>
          </cell>
          <cell r="R237">
            <v>1232.5067499999998</v>
          </cell>
          <cell r="S237">
            <v>0</v>
          </cell>
        </row>
        <row r="238">
          <cell r="D238">
            <v>94558169</v>
          </cell>
          <cell r="E238" t="str">
            <v>PIPE ASM</v>
          </cell>
          <cell r="F238" t="str">
            <v>In-house</v>
          </cell>
          <cell r="G238">
            <v>0</v>
          </cell>
          <cell r="H238" t="str">
            <v>Прочие</v>
          </cell>
          <cell r="I238" t="str">
            <v>сум</v>
          </cell>
          <cell r="J238">
            <v>0</v>
          </cell>
          <cell r="K238">
            <v>166963</v>
          </cell>
          <cell r="L238">
            <v>0</v>
          </cell>
          <cell r="M238">
            <v>0</v>
          </cell>
          <cell r="N238" t="str">
            <v>спецтара</v>
          </cell>
          <cell r="O238" t="str">
            <v>шт.</v>
          </cell>
          <cell r="P238">
            <v>1</v>
          </cell>
          <cell r="Q238">
            <v>48285</v>
          </cell>
          <cell r="R238">
            <v>8061808455</v>
          </cell>
          <cell r="S238">
            <v>1.37</v>
          </cell>
        </row>
        <row r="239">
          <cell r="D239">
            <v>1170259</v>
          </cell>
          <cell r="E239" t="str">
            <v>Flange In</v>
          </cell>
          <cell r="F239" t="str">
            <v>локал</v>
          </cell>
          <cell r="G239">
            <v>94558169</v>
          </cell>
          <cell r="H239" t="str">
            <v>Штампованные детали (мелкие)</v>
          </cell>
          <cell r="I239" t="str">
            <v>сум</v>
          </cell>
          <cell r="J239">
            <v>0</v>
          </cell>
          <cell r="K239">
            <v>2156.25</v>
          </cell>
          <cell r="L239" t="str">
            <v>рубль</v>
          </cell>
          <cell r="M239">
            <v>31.188930205949653</v>
          </cell>
          <cell r="N239">
            <v>0</v>
          </cell>
          <cell r="O239" t="str">
            <v>шт.</v>
          </cell>
          <cell r="P239">
            <v>1</v>
          </cell>
          <cell r="Q239">
            <v>48285</v>
          </cell>
          <cell r="R239">
            <v>104114531.25</v>
          </cell>
          <cell r="S239">
            <v>0.33</v>
          </cell>
        </row>
        <row r="240">
          <cell r="D240">
            <v>1170266</v>
          </cell>
          <cell r="E240" t="str">
            <v>Sensor Sheild</v>
          </cell>
          <cell r="F240" t="str">
            <v>локал</v>
          </cell>
          <cell r="G240">
            <v>94558169</v>
          </cell>
          <cell r="H240" t="str">
            <v>Штампованные детали (мелкие)</v>
          </cell>
          <cell r="I240" t="str">
            <v>сум</v>
          </cell>
          <cell r="J240">
            <v>0</v>
          </cell>
          <cell r="K240">
            <v>485.30920000000003</v>
          </cell>
          <cell r="L240" t="str">
            <v>долл</v>
          </cell>
          <cell r="M240">
            <v>9.375E-2</v>
          </cell>
          <cell r="N240">
            <v>0</v>
          </cell>
          <cell r="O240" t="str">
            <v>шт.</v>
          </cell>
          <cell r="P240">
            <v>1</v>
          </cell>
          <cell r="Q240">
            <v>48285</v>
          </cell>
          <cell r="R240">
            <v>23433154.722000003</v>
          </cell>
          <cell r="S240">
            <v>2.7E-2</v>
          </cell>
        </row>
        <row r="241">
          <cell r="D241">
            <v>96350965</v>
          </cell>
          <cell r="E241" t="str">
            <v>Flange out</v>
          </cell>
          <cell r="F241" t="str">
            <v>локал</v>
          </cell>
          <cell r="G241">
            <v>94558169</v>
          </cell>
          <cell r="H241" t="str">
            <v>Штампованные детали (мелкие)</v>
          </cell>
          <cell r="I241" t="str">
            <v>сум</v>
          </cell>
          <cell r="J241">
            <v>0</v>
          </cell>
          <cell r="K241">
            <v>2598.5630000000001</v>
          </cell>
          <cell r="L241" t="str">
            <v>рубль</v>
          </cell>
          <cell r="M241">
            <v>26.829847440944881</v>
          </cell>
          <cell r="N241">
            <v>0</v>
          </cell>
          <cell r="O241" t="str">
            <v>шт.</v>
          </cell>
          <cell r="P241">
            <v>1</v>
          </cell>
          <cell r="Q241">
            <v>48285</v>
          </cell>
          <cell r="R241">
            <v>125471614.455</v>
          </cell>
          <cell r="S241">
            <v>0.26900000000000002</v>
          </cell>
        </row>
        <row r="242">
          <cell r="D242" t="str">
            <v>1170264A</v>
          </cell>
          <cell r="E242" t="str">
            <v>Upper Elbow</v>
          </cell>
          <cell r="F242" t="str">
            <v>локал</v>
          </cell>
          <cell r="G242">
            <v>94558169</v>
          </cell>
          <cell r="H242" t="str">
            <v>Штампованные детали (мелкие)</v>
          </cell>
          <cell r="I242" t="str">
            <v>сум</v>
          </cell>
          <cell r="J242">
            <v>0</v>
          </cell>
          <cell r="K242">
            <v>239.5</v>
          </cell>
          <cell r="L242" t="str">
            <v>долл</v>
          </cell>
          <cell r="M242">
            <v>0.58712121212121215</v>
          </cell>
          <cell r="N242">
            <v>0</v>
          </cell>
          <cell r="O242" t="str">
            <v>шт.</v>
          </cell>
          <cell r="P242">
            <v>1</v>
          </cell>
          <cell r="Q242">
            <v>48285</v>
          </cell>
          <cell r="R242">
            <v>11564257.5</v>
          </cell>
          <cell r="S242">
            <v>0.13</v>
          </cell>
        </row>
        <row r="243">
          <cell r="D243" t="str">
            <v>1170264B</v>
          </cell>
          <cell r="E243" t="str">
            <v>Lower Elbow</v>
          </cell>
          <cell r="F243" t="str">
            <v>локал</v>
          </cell>
          <cell r="G243">
            <v>94558169</v>
          </cell>
          <cell r="H243" t="str">
            <v>Штампованные детали (мелкие)</v>
          </cell>
          <cell r="I243" t="str">
            <v>сум</v>
          </cell>
          <cell r="J243">
            <v>0</v>
          </cell>
          <cell r="K243">
            <v>239.5</v>
          </cell>
          <cell r="L243" t="str">
            <v>долл</v>
          </cell>
          <cell r="M243">
            <v>0.58712121212121215</v>
          </cell>
          <cell r="N243">
            <v>0</v>
          </cell>
          <cell r="O243" t="str">
            <v>шт.</v>
          </cell>
          <cell r="P243">
            <v>1</v>
          </cell>
          <cell r="Q243">
            <v>48285</v>
          </cell>
          <cell r="R243">
            <v>11564257.5</v>
          </cell>
          <cell r="S243">
            <v>0.12</v>
          </cell>
        </row>
        <row r="244">
          <cell r="D244">
            <v>15501108</v>
          </cell>
          <cell r="E244" t="str">
            <v>Pipe №1</v>
          </cell>
          <cell r="F244" t="str">
            <v>In-house</v>
          </cell>
          <cell r="G244">
            <v>94558169</v>
          </cell>
          <cell r="H244" t="str">
            <v>Трубки металические</v>
          </cell>
          <cell r="I244" t="str">
            <v>сум</v>
          </cell>
          <cell r="J244">
            <v>0</v>
          </cell>
          <cell r="K244">
            <v>132264.94</v>
          </cell>
          <cell r="L244">
            <v>0</v>
          </cell>
          <cell r="M244">
            <v>0</v>
          </cell>
          <cell r="N244">
            <v>0</v>
          </cell>
          <cell r="O244" t="str">
            <v>шт.</v>
          </cell>
          <cell r="P244">
            <v>0.14285714285714285</v>
          </cell>
          <cell r="Q244">
            <v>6897.8571428571422</v>
          </cell>
          <cell r="R244">
            <v>912344661.12857139</v>
          </cell>
          <cell r="S244">
            <v>1.1599999999999999</v>
          </cell>
        </row>
        <row r="245">
          <cell r="D245" t="str">
            <v>96983840</v>
          </cell>
          <cell r="E245" t="str">
            <v>Sensor boss</v>
          </cell>
          <cell r="F245" t="str">
            <v>импорт</v>
          </cell>
          <cell r="G245">
            <v>94558169</v>
          </cell>
          <cell r="H245" t="str">
            <v>Штампованные детали (мелкие)</v>
          </cell>
          <cell r="I245" t="str">
            <v>долл</v>
          </cell>
          <cell r="J245">
            <v>0.77</v>
          </cell>
          <cell r="K245">
            <v>0.88549999999999995</v>
          </cell>
          <cell r="L245" t="str">
            <v>долл</v>
          </cell>
          <cell r="M245">
            <v>0.77</v>
          </cell>
          <cell r="N245">
            <v>0</v>
          </cell>
          <cell r="O245" t="str">
            <v>шт.</v>
          </cell>
          <cell r="P245">
            <v>1</v>
          </cell>
          <cell r="Q245">
            <v>48285</v>
          </cell>
          <cell r="R245">
            <v>42756.3675</v>
          </cell>
          <cell r="S245">
            <v>0.04</v>
          </cell>
        </row>
        <row r="246">
          <cell r="D246">
            <v>96879415</v>
          </cell>
          <cell r="E246" t="str">
            <v>Flexible Pipe</v>
          </cell>
          <cell r="F246" t="str">
            <v>импорт</v>
          </cell>
          <cell r="G246">
            <v>94558169</v>
          </cell>
          <cell r="H246" t="str">
            <v>Гибкая трубка</v>
          </cell>
          <cell r="I246" t="str">
            <v>долл</v>
          </cell>
          <cell r="J246">
            <v>8.6199999999999992</v>
          </cell>
          <cell r="K246">
            <v>9.9129999999999985</v>
          </cell>
          <cell r="L246" t="str">
            <v>долл</v>
          </cell>
          <cell r="M246">
            <v>8.6199999999999992</v>
          </cell>
          <cell r="N246">
            <v>0</v>
          </cell>
          <cell r="O246" t="str">
            <v>шт.</v>
          </cell>
          <cell r="P246">
            <v>1</v>
          </cell>
          <cell r="Q246">
            <v>48285</v>
          </cell>
          <cell r="R246">
            <v>478649.2049999999</v>
          </cell>
          <cell r="S246">
            <v>0.43</v>
          </cell>
        </row>
        <row r="247">
          <cell r="D247" t="str">
            <v>Arcaloy439</v>
          </cell>
          <cell r="E247" t="str">
            <v>Welding wire (15kg/roll)</v>
          </cell>
          <cell r="F247" t="str">
            <v>импорт</v>
          </cell>
          <cell r="G247">
            <v>94558169</v>
          </cell>
          <cell r="H247" t="str">
            <v>Прочие</v>
          </cell>
          <cell r="I247" t="str">
            <v>долл</v>
          </cell>
          <cell r="J247">
            <v>5.33</v>
          </cell>
          <cell r="K247">
            <v>6.1294999999999993</v>
          </cell>
          <cell r="L247" t="str">
            <v>долл</v>
          </cell>
          <cell r="M247">
            <v>0.63</v>
          </cell>
          <cell r="N247">
            <v>0</v>
          </cell>
          <cell r="O247" t="str">
            <v>кг.</v>
          </cell>
          <cell r="P247">
            <v>0.12</v>
          </cell>
          <cell r="Q247">
            <v>5794.2</v>
          </cell>
          <cell r="R247">
            <v>35515.548899999994</v>
          </cell>
          <cell r="S247">
            <v>0</v>
          </cell>
        </row>
        <row r="248">
          <cell r="D248">
            <v>94558170</v>
          </cell>
          <cell r="E248" t="str">
            <v>PIPE ASM</v>
          </cell>
          <cell r="F248" t="str">
            <v>In-house</v>
          </cell>
          <cell r="G248">
            <v>0</v>
          </cell>
          <cell r="H248" t="str">
            <v>Прочие</v>
          </cell>
          <cell r="I248" t="str">
            <v>сум</v>
          </cell>
          <cell r="J248">
            <v>0</v>
          </cell>
          <cell r="K248">
            <v>166963</v>
          </cell>
          <cell r="L248">
            <v>0</v>
          </cell>
          <cell r="M248">
            <v>0</v>
          </cell>
          <cell r="N248" t="str">
            <v>спецтара</v>
          </cell>
          <cell r="O248" t="str">
            <v>шт.</v>
          </cell>
          <cell r="P248">
            <v>1</v>
          </cell>
          <cell r="Q248">
            <v>26131</v>
          </cell>
          <cell r="R248">
            <v>4362910153</v>
          </cell>
          <cell r="S248">
            <v>1.37</v>
          </cell>
        </row>
        <row r="249">
          <cell r="D249">
            <v>1170259</v>
          </cell>
          <cell r="E249" t="str">
            <v>Flange In</v>
          </cell>
          <cell r="F249" t="str">
            <v>локал</v>
          </cell>
          <cell r="G249">
            <v>94558169</v>
          </cell>
          <cell r="H249" t="str">
            <v>Штампованные детали (мелкие)</v>
          </cell>
          <cell r="I249" t="str">
            <v>сум</v>
          </cell>
          <cell r="J249">
            <v>0</v>
          </cell>
          <cell r="K249">
            <v>2156.25</v>
          </cell>
          <cell r="L249" t="str">
            <v>рубль</v>
          </cell>
          <cell r="M249">
            <v>31.188930205949653</v>
          </cell>
          <cell r="N249">
            <v>0</v>
          </cell>
          <cell r="O249" t="str">
            <v>шт.</v>
          </cell>
          <cell r="P249">
            <v>1</v>
          </cell>
          <cell r="Q249">
            <v>48285</v>
          </cell>
          <cell r="R249">
            <v>104114531.25</v>
          </cell>
          <cell r="S249">
            <v>0.33</v>
          </cell>
        </row>
        <row r="250">
          <cell r="D250">
            <v>1170266</v>
          </cell>
          <cell r="E250" t="str">
            <v>Sensor Sheild</v>
          </cell>
          <cell r="F250" t="str">
            <v>локал</v>
          </cell>
          <cell r="G250">
            <v>94558169</v>
          </cell>
          <cell r="H250" t="str">
            <v>Штампованные детали (мелкие)</v>
          </cell>
          <cell r="I250" t="str">
            <v>сум</v>
          </cell>
          <cell r="J250">
            <v>0</v>
          </cell>
          <cell r="K250">
            <v>485.30920000000003</v>
          </cell>
          <cell r="L250" t="str">
            <v>долл</v>
          </cell>
          <cell r="M250">
            <v>9.375E-2</v>
          </cell>
          <cell r="N250">
            <v>0</v>
          </cell>
          <cell r="O250" t="str">
            <v>шт.</v>
          </cell>
          <cell r="P250">
            <v>1</v>
          </cell>
          <cell r="Q250">
            <v>48285</v>
          </cell>
          <cell r="R250">
            <v>23433154.722000003</v>
          </cell>
          <cell r="S250">
            <v>2.7E-2</v>
          </cell>
        </row>
        <row r="251">
          <cell r="D251">
            <v>96350965</v>
          </cell>
          <cell r="E251" t="str">
            <v>Flange out</v>
          </cell>
          <cell r="F251" t="str">
            <v>локал</v>
          </cell>
          <cell r="G251">
            <v>94558169</v>
          </cell>
          <cell r="H251" t="str">
            <v>Штампованные детали (мелкие)</v>
          </cell>
          <cell r="I251" t="str">
            <v>сум</v>
          </cell>
          <cell r="J251">
            <v>0</v>
          </cell>
          <cell r="K251">
            <v>2598.5630000000001</v>
          </cell>
          <cell r="L251" t="str">
            <v>рубль</v>
          </cell>
          <cell r="M251">
            <v>26.829847440944881</v>
          </cell>
          <cell r="N251">
            <v>0</v>
          </cell>
          <cell r="O251" t="str">
            <v>шт.</v>
          </cell>
          <cell r="P251">
            <v>1</v>
          </cell>
          <cell r="Q251">
            <v>48285</v>
          </cell>
          <cell r="R251">
            <v>125471614.455</v>
          </cell>
          <cell r="S251">
            <v>0.26900000000000002</v>
          </cell>
        </row>
        <row r="252">
          <cell r="D252" t="str">
            <v>1170263A</v>
          </cell>
          <cell r="E252" t="str">
            <v>Upper Elbow</v>
          </cell>
          <cell r="F252" t="str">
            <v>локал</v>
          </cell>
          <cell r="G252">
            <v>94558169</v>
          </cell>
          <cell r="H252" t="str">
            <v>Штампованные детали (мелкие)</v>
          </cell>
          <cell r="I252" t="str">
            <v>сум</v>
          </cell>
          <cell r="J252">
            <v>0</v>
          </cell>
          <cell r="K252">
            <v>239.5</v>
          </cell>
          <cell r="L252" t="str">
            <v>долл</v>
          </cell>
          <cell r="M252">
            <v>0.58712121212121215</v>
          </cell>
          <cell r="N252">
            <v>0</v>
          </cell>
          <cell r="O252" t="str">
            <v>шт.</v>
          </cell>
          <cell r="P252">
            <v>1</v>
          </cell>
          <cell r="Q252">
            <v>48285</v>
          </cell>
          <cell r="R252">
            <v>11564257.5</v>
          </cell>
          <cell r="S252">
            <v>0.13</v>
          </cell>
        </row>
        <row r="253">
          <cell r="D253" t="str">
            <v>1170263B</v>
          </cell>
          <cell r="E253" t="str">
            <v>Lower Elbow</v>
          </cell>
          <cell r="F253" t="str">
            <v>локал</v>
          </cell>
          <cell r="G253">
            <v>94558169</v>
          </cell>
          <cell r="H253" t="str">
            <v>Штампованные детали (мелкие)</v>
          </cell>
          <cell r="I253" t="str">
            <v>сум</v>
          </cell>
          <cell r="J253">
            <v>0</v>
          </cell>
          <cell r="K253">
            <v>239.5</v>
          </cell>
          <cell r="L253" t="str">
            <v>долл</v>
          </cell>
          <cell r="M253">
            <v>0.58712121212121215</v>
          </cell>
          <cell r="N253">
            <v>0</v>
          </cell>
          <cell r="O253" t="str">
            <v>шт.</v>
          </cell>
          <cell r="P253">
            <v>1</v>
          </cell>
          <cell r="Q253">
            <v>48285</v>
          </cell>
          <cell r="R253">
            <v>11564257.5</v>
          </cell>
          <cell r="S253">
            <v>0.12</v>
          </cell>
        </row>
        <row r="254">
          <cell r="D254">
            <v>15501108</v>
          </cell>
          <cell r="E254" t="str">
            <v>Pipe №1</v>
          </cell>
          <cell r="F254" t="str">
            <v>In-house</v>
          </cell>
          <cell r="G254">
            <v>94558169</v>
          </cell>
          <cell r="H254" t="str">
            <v>Трубки металические</v>
          </cell>
          <cell r="I254" t="str">
            <v>сум</v>
          </cell>
          <cell r="J254">
            <v>0</v>
          </cell>
          <cell r="K254">
            <v>132264.94</v>
          </cell>
          <cell r="L254">
            <v>0</v>
          </cell>
          <cell r="M254">
            <v>0</v>
          </cell>
          <cell r="N254">
            <v>0</v>
          </cell>
          <cell r="O254" t="str">
            <v>шт.</v>
          </cell>
          <cell r="P254">
            <v>0.14285714285714285</v>
          </cell>
          <cell r="Q254">
            <v>6897.8571428571422</v>
          </cell>
          <cell r="R254">
            <v>912344661.12857139</v>
          </cell>
          <cell r="S254">
            <v>1.1599999999999999</v>
          </cell>
        </row>
        <row r="255">
          <cell r="D255" t="str">
            <v>96983840</v>
          </cell>
          <cell r="E255" t="str">
            <v>Sensor boss</v>
          </cell>
          <cell r="F255" t="str">
            <v>импорт</v>
          </cell>
          <cell r="G255">
            <v>94558169</v>
          </cell>
          <cell r="H255" t="str">
            <v>Штампованные детали (мелкие)</v>
          </cell>
          <cell r="I255" t="str">
            <v>долл</v>
          </cell>
          <cell r="J255">
            <v>0.77</v>
          </cell>
          <cell r="K255">
            <v>0.88549999999999995</v>
          </cell>
          <cell r="L255" t="str">
            <v>долл</v>
          </cell>
          <cell r="M255">
            <v>0.77</v>
          </cell>
          <cell r="N255">
            <v>0</v>
          </cell>
          <cell r="O255" t="str">
            <v>шт.</v>
          </cell>
          <cell r="P255">
            <v>1</v>
          </cell>
          <cell r="Q255">
            <v>48285</v>
          </cell>
          <cell r="R255">
            <v>42756.3675</v>
          </cell>
          <cell r="S255">
            <v>0.04</v>
          </cell>
        </row>
        <row r="256">
          <cell r="D256">
            <v>96879415</v>
          </cell>
          <cell r="E256" t="str">
            <v>Flexible Pipe</v>
          </cell>
          <cell r="F256" t="str">
            <v>импорт</v>
          </cell>
          <cell r="G256">
            <v>94558169</v>
          </cell>
          <cell r="H256" t="str">
            <v>Гибкая трубка</v>
          </cell>
          <cell r="I256" t="str">
            <v>долл</v>
          </cell>
          <cell r="J256">
            <v>8.6199999999999992</v>
          </cell>
          <cell r="K256">
            <v>9.9129999999999985</v>
          </cell>
          <cell r="L256" t="str">
            <v>долл</v>
          </cell>
          <cell r="M256">
            <v>8.6199999999999992</v>
          </cell>
          <cell r="N256">
            <v>0</v>
          </cell>
          <cell r="O256" t="str">
            <v>шт.</v>
          </cell>
          <cell r="P256">
            <v>1</v>
          </cell>
          <cell r="Q256">
            <v>48285</v>
          </cell>
          <cell r="R256">
            <v>478649.2049999999</v>
          </cell>
          <cell r="S256">
            <v>0.43</v>
          </cell>
        </row>
        <row r="257">
          <cell r="D257" t="str">
            <v>Arcaloy439</v>
          </cell>
          <cell r="E257" t="str">
            <v>Welding wire (15kg/roll)</v>
          </cell>
          <cell r="F257" t="str">
            <v>импорт</v>
          </cell>
          <cell r="G257">
            <v>94558169</v>
          </cell>
          <cell r="H257" t="str">
            <v>Прочие</v>
          </cell>
          <cell r="I257" t="str">
            <v>долл</v>
          </cell>
          <cell r="J257">
            <v>5.33</v>
          </cell>
          <cell r="K257">
            <v>6.1294999999999993</v>
          </cell>
          <cell r="L257" t="str">
            <v>долл</v>
          </cell>
          <cell r="M257">
            <v>0.63</v>
          </cell>
          <cell r="N257">
            <v>0</v>
          </cell>
          <cell r="O257" t="str">
            <v>кг.</v>
          </cell>
          <cell r="P257">
            <v>0.12</v>
          </cell>
          <cell r="Q257">
            <v>5794.2</v>
          </cell>
          <cell r="R257">
            <v>35515.548899999994</v>
          </cell>
          <cell r="S257">
            <v>0</v>
          </cell>
        </row>
        <row r="258">
          <cell r="D258">
            <v>94558171</v>
          </cell>
          <cell r="E258" t="str">
            <v>MUFFLER AS</v>
          </cell>
          <cell r="F258" t="str">
            <v>In-house</v>
          </cell>
          <cell r="G258">
            <v>0</v>
          </cell>
          <cell r="H258" t="str">
            <v>Прочие</v>
          </cell>
          <cell r="I258" t="str">
            <v>сум</v>
          </cell>
          <cell r="J258">
            <v>0</v>
          </cell>
          <cell r="K258">
            <v>236382</v>
          </cell>
          <cell r="L258">
            <v>0</v>
          </cell>
          <cell r="M258">
            <v>0</v>
          </cell>
          <cell r="N258" t="str">
            <v>спецтара</v>
          </cell>
          <cell r="O258" t="str">
            <v>шт.</v>
          </cell>
          <cell r="P258">
            <v>1</v>
          </cell>
          <cell r="Q258">
            <v>65028</v>
          </cell>
          <cell r="R258">
            <v>15371448696</v>
          </cell>
          <cell r="S258">
            <v>7.5</v>
          </cell>
        </row>
        <row r="259">
          <cell r="D259">
            <v>42343112</v>
          </cell>
          <cell r="E259" t="str">
            <v>Flange Ass'y Frt</v>
          </cell>
          <cell r="F259" t="str">
            <v>локал</v>
          </cell>
          <cell r="G259">
            <v>94558171</v>
          </cell>
          <cell r="H259" t="str">
            <v>Штампованные детали (мелкие)</v>
          </cell>
          <cell r="I259" t="str">
            <v>сум</v>
          </cell>
          <cell r="J259">
            <v>0</v>
          </cell>
          <cell r="K259">
            <v>2819.7080000000001</v>
          </cell>
          <cell r="L259" t="str">
            <v>рубль</v>
          </cell>
          <cell r="M259">
            <v>26.83</v>
          </cell>
          <cell r="N259">
            <v>0</v>
          </cell>
          <cell r="O259" t="str">
            <v>шт.</v>
          </cell>
          <cell r="P259">
            <v>1</v>
          </cell>
          <cell r="Q259">
            <v>65028</v>
          </cell>
          <cell r="R259">
            <v>183359971.824</v>
          </cell>
          <cell r="S259">
            <v>0.30499999999999999</v>
          </cell>
        </row>
        <row r="260">
          <cell r="D260">
            <v>96536920</v>
          </cell>
          <cell r="E260" t="str">
            <v>Flange Rr</v>
          </cell>
          <cell r="F260" t="str">
            <v>локал</v>
          </cell>
          <cell r="G260">
            <v>94558171</v>
          </cell>
          <cell r="H260" t="str">
            <v>Штампованные детали (мелкие)</v>
          </cell>
          <cell r="I260" t="str">
            <v>сум</v>
          </cell>
          <cell r="J260">
            <v>0</v>
          </cell>
          <cell r="K260">
            <v>2487.9790000000003</v>
          </cell>
          <cell r="L260" t="str">
            <v>рубль</v>
          </cell>
          <cell r="M260">
            <v>20.13</v>
          </cell>
          <cell r="N260">
            <v>0</v>
          </cell>
          <cell r="O260" t="str">
            <v>шт.</v>
          </cell>
          <cell r="P260">
            <v>1</v>
          </cell>
          <cell r="Q260">
            <v>65028</v>
          </cell>
          <cell r="R260">
            <v>161788298.41200003</v>
          </cell>
          <cell r="S260">
            <v>0.19</v>
          </cell>
        </row>
        <row r="261">
          <cell r="D261">
            <v>15502112</v>
          </cell>
          <cell r="E261" t="str">
            <v>Inlet pipe</v>
          </cell>
          <cell r="F261" t="str">
            <v>In-house</v>
          </cell>
          <cell r="G261">
            <v>94558171</v>
          </cell>
          <cell r="H261" t="str">
            <v>Трубки металические</v>
          </cell>
          <cell r="I261" t="str">
            <v>сум</v>
          </cell>
          <cell r="J261">
            <v>0</v>
          </cell>
          <cell r="K261">
            <v>91366.5</v>
          </cell>
          <cell r="L261">
            <v>0</v>
          </cell>
          <cell r="M261">
            <v>0</v>
          </cell>
          <cell r="N261">
            <v>0</v>
          </cell>
          <cell r="O261" t="str">
            <v>шт.</v>
          </cell>
          <cell r="P261">
            <v>3.0303030303030304E-2</v>
          </cell>
          <cell r="Q261">
            <v>1970.5454545454545</v>
          </cell>
          <cell r="R261">
            <v>180041841.27272728</v>
          </cell>
          <cell r="S261">
            <v>0.27</v>
          </cell>
        </row>
        <row r="262">
          <cell r="D262">
            <v>15502113</v>
          </cell>
          <cell r="E262" t="str">
            <v>Труба №1</v>
          </cell>
          <cell r="F262" t="str">
            <v>In-house</v>
          </cell>
          <cell r="G262">
            <v>94558171</v>
          </cell>
          <cell r="H262" t="str">
            <v>Трубки металические</v>
          </cell>
          <cell r="I262" t="str">
            <v>сум</v>
          </cell>
          <cell r="J262">
            <v>0</v>
          </cell>
          <cell r="K262">
            <v>91366.5</v>
          </cell>
          <cell r="L262">
            <v>0</v>
          </cell>
          <cell r="M262">
            <v>0</v>
          </cell>
          <cell r="N262">
            <v>0</v>
          </cell>
          <cell r="O262" t="str">
            <v>шт.</v>
          </cell>
          <cell r="P262">
            <v>3.8461538461538464E-2</v>
          </cell>
          <cell r="Q262">
            <v>2501.0769230769233</v>
          </cell>
          <cell r="R262">
            <v>228514644.69230771</v>
          </cell>
          <cell r="S262">
            <v>0.34</v>
          </cell>
        </row>
        <row r="263">
          <cell r="D263">
            <v>15502114</v>
          </cell>
          <cell r="E263" t="str">
            <v>Труба №2</v>
          </cell>
          <cell r="F263" t="str">
            <v>In-house</v>
          </cell>
          <cell r="G263">
            <v>94558171</v>
          </cell>
          <cell r="H263" t="str">
            <v>Трубки металические</v>
          </cell>
          <cell r="I263" t="str">
            <v>сум</v>
          </cell>
          <cell r="J263">
            <v>0</v>
          </cell>
          <cell r="K263">
            <v>91366.5</v>
          </cell>
          <cell r="L263">
            <v>0</v>
          </cell>
          <cell r="M263">
            <v>0</v>
          </cell>
          <cell r="N263">
            <v>0</v>
          </cell>
          <cell r="O263" t="str">
            <v>шт.</v>
          </cell>
          <cell r="P263">
            <v>0.2</v>
          </cell>
          <cell r="Q263">
            <v>13005.6</v>
          </cell>
          <cell r="R263">
            <v>1188276152.4000001</v>
          </cell>
          <cell r="S263">
            <v>1.61</v>
          </cell>
        </row>
        <row r="264">
          <cell r="D264">
            <v>15502201</v>
          </cell>
          <cell r="E264" t="str">
            <v>Frt Muffler 2Y (UC)</v>
          </cell>
          <cell r="F264" t="str">
            <v>локал</v>
          </cell>
          <cell r="G264">
            <v>94558171</v>
          </cell>
          <cell r="H264" t="str">
            <v>Корпус глушителей</v>
          </cell>
          <cell r="I264" t="str">
            <v>сум</v>
          </cell>
          <cell r="J264">
            <v>0</v>
          </cell>
          <cell r="K264">
            <v>93562.5</v>
          </cell>
          <cell r="L264">
            <v>0</v>
          </cell>
          <cell r="M264">
            <v>0</v>
          </cell>
          <cell r="N264">
            <v>0</v>
          </cell>
          <cell r="O264" t="str">
            <v>шт.</v>
          </cell>
          <cell r="P264">
            <v>1</v>
          </cell>
          <cell r="Q264">
            <v>65028</v>
          </cell>
          <cell r="R264">
            <v>6084182250</v>
          </cell>
          <cell r="S264">
            <v>2.2999999999999998</v>
          </cell>
        </row>
        <row r="265">
          <cell r="D265">
            <v>96536968</v>
          </cell>
          <cell r="E265" t="str">
            <v>Hanger №1</v>
          </cell>
          <cell r="F265" t="str">
            <v>In-house</v>
          </cell>
          <cell r="G265">
            <v>94558171</v>
          </cell>
          <cell r="H265" t="str">
            <v>Хромированные детали</v>
          </cell>
          <cell r="I265" t="str">
            <v>сум</v>
          </cell>
          <cell r="J265">
            <v>0</v>
          </cell>
          <cell r="K265">
            <v>450</v>
          </cell>
          <cell r="L265" t="str">
            <v>долл</v>
          </cell>
          <cell r="M265">
            <v>0.19</v>
          </cell>
          <cell r="N265">
            <v>0</v>
          </cell>
          <cell r="O265" t="str">
            <v>шт.</v>
          </cell>
          <cell r="P265">
            <v>1</v>
          </cell>
          <cell r="Q265">
            <v>65028</v>
          </cell>
          <cell r="R265">
            <v>29262600</v>
          </cell>
          <cell r="S265">
            <v>0.14000000000000001</v>
          </cell>
        </row>
        <row r="266">
          <cell r="D266">
            <v>94501717</v>
          </cell>
          <cell r="E266" t="str">
            <v>Резбовая шпилька</v>
          </cell>
          <cell r="F266" t="str">
            <v>импорт</v>
          </cell>
          <cell r="G266">
            <v>94558171</v>
          </cell>
          <cell r="H266" t="str">
            <v>Метизы металлические (болт, гайка, шруп, хомуты и др.)</v>
          </cell>
          <cell r="I266" t="str">
            <v>долл</v>
          </cell>
          <cell r="J266">
            <v>0.16</v>
          </cell>
          <cell r="K266">
            <v>0.184</v>
          </cell>
          <cell r="L266" t="str">
            <v>долл</v>
          </cell>
          <cell r="M266">
            <v>0.16</v>
          </cell>
          <cell r="N266">
            <v>0</v>
          </cell>
          <cell r="O266" t="str">
            <v>шт.</v>
          </cell>
          <cell r="P266">
            <v>2</v>
          </cell>
          <cell r="Q266">
            <v>130056</v>
          </cell>
          <cell r="R266">
            <v>23930.304</v>
          </cell>
          <cell r="S266">
            <v>1.4999999999999999E-2</v>
          </cell>
        </row>
        <row r="267">
          <cell r="D267">
            <v>96536894</v>
          </cell>
          <cell r="E267" t="str">
            <v>Resonator Ass'y</v>
          </cell>
          <cell r="F267">
            <v>0</v>
          </cell>
          <cell r="G267">
            <v>94558171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 t="str">
            <v>шт.</v>
          </cell>
          <cell r="P267">
            <v>1</v>
          </cell>
          <cell r="Q267">
            <v>65028</v>
          </cell>
          <cell r="R267">
            <v>0</v>
          </cell>
          <cell r="S267">
            <v>1.2</v>
          </cell>
        </row>
        <row r="268">
          <cell r="D268" t="str">
            <v>Arcaloy439</v>
          </cell>
          <cell r="E268" t="str">
            <v>Welding wire  (15kg/roll)</v>
          </cell>
          <cell r="F268" t="str">
            <v>импорт</v>
          </cell>
          <cell r="G268">
            <v>94558171</v>
          </cell>
          <cell r="H268" t="str">
            <v>Прочие</v>
          </cell>
          <cell r="I268" t="str">
            <v>долл</v>
          </cell>
          <cell r="J268">
            <v>5.33</v>
          </cell>
          <cell r="K268">
            <v>6.1294999999999993</v>
          </cell>
          <cell r="L268" t="str">
            <v>долл</v>
          </cell>
          <cell r="M268">
            <v>0.38</v>
          </cell>
          <cell r="N268">
            <v>0</v>
          </cell>
          <cell r="O268" t="str">
            <v>кг.</v>
          </cell>
          <cell r="P268">
            <v>7.0000000000000007E-2</v>
          </cell>
          <cell r="Q268">
            <v>4551.96</v>
          </cell>
          <cell r="R268">
            <v>27901.238819999999</v>
          </cell>
          <cell r="S268">
            <v>0</v>
          </cell>
        </row>
        <row r="269">
          <cell r="D269">
            <v>94558172</v>
          </cell>
          <cell r="E269" t="str">
            <v>MUFFLER AS</v>
          </cell>
          <cell r="F269" t="str">
            <v>In-house</v>
          </cell>
          <cell r="G269">
            <v>0</v>
          </cell>
          <cell r="H269" t="str">
            <v>Прочие</v>
          </cell>
          <cell r="I269" t="str">
            <v>сум</v>
          </cell>
          <cell r="J269">
            <v>0</v>
          </cell>
          <cell r="K269">
            <v>279769</v>
          </cell>
          <cell r="L269">
            <v>0</v>
          </cell>
          <cell r="M269">
            <v>0</v>
          </cell>
          <cell r="N269" t="str">
            <v>спецтара</v>
          </cell>
          <cell r="O269" t="str">
            <v>шт.</v>
          </cell>
          <cell r="P269">
            <v>1</v>
          </cell>
          <cell r="Q269">
            <v>9439</v>
          </cell>
          <cell r="R269">
            <v>2640739591</v>
          </cell>
          <cell r="S269">
            <v>7.5</v>
          </cell>
        </row>
        <row r="270">
          <cell r="D270">
            <v>42343112</v>
          </cell>
          <cell r="E270" t="str">
            <v>Flange Ass'y Frt</v>
          </cell>
          <cell r="F270" t="str">
            <v>локал</v>
          </cell>
          <cell r="G270">
            <v>94558172</v>
          </cell>
          <cell r="H270" t="str">
            <v>Штампованные детали (мелкие)</v>
          </cell>
          <cell r="I270" t="str">
            <v>сум</v>
          </cell>
          <cell r="J270">
            <v>0</v>
          </cell>
          <cell r="K270">
            <v>2819.7080000000001</v>
          </cell>
          <cell r="L270" t="str">
            <v>рубль</v>
          </cell>
          <cell r="M270">
            <v>26.83</v>
          </cell>
          <cell r="N270">
            <v>0</v>
          </cell>
          <cell r="O270" t="str">
            <v>шт.</v>
          </cell>
          <cell r="P270">
            <v>1</v>
          </cell>
          <cell r="Q270">
            <v>9439</v>
          </cell>
          <cell r="R270">
            <v>26615223.811999999</v>
          </cell>
          <cell r="S270">
            <v>0.30499999999999999</v>
          </cell>
        </row>
        <row r="271">
          <cell r="D271">
            <v>96536920</v>
          </cell>
          <cell r="E271" t="str">
            <v>Flange Rr</v>
          </cell>
          <cell r="F271" t="str">
            <v>локал</v>
          </cell>
          <cell r="G271">
            <v>94558172</v>
          </cell>
          <cell r="H271" t="str">
            <v>Штампованные детали (мелкие)</v>
          </cell>
          <cell r="I271" t="str">
            <v>сум</v>
          </cell>
          <cell r="J271">
            <v>0</v>
          </cell>
          <cell r="K271">
            <v>2487.9790000000003</v>
          </cell>
          <cell r="L271" t="str">
            <v>рубль</v>
          </cell>
          <cell r="M271">
            <v>20.13</v>
          </cell>
          <cell r="N271">
            <v>0</v>
          </cell>
          <cell r="O271" t="str">
            <v>шт.</v>
          </cell>
          <cell r="P271">
            <v>1</v>
          </cell>
          <cell r="Q271">
            <v>9439</v>
          </cell>
          <cell r="R271">
            <v>23484033.781000003</v>
          </cell>
          <cell r="S271">
            <v>0.19</v>
          </cell>
        </row>
        <row r="272">
          <cell r="D272">
            <v>15502117</v>
          </cell>
          <cell r="E272" t="str">
            <v>Inlet pipe</v>
          </cell>
          <cell r="F272" t="str">
            <v>In-house</v>
          </cell>
          <cell r="G272">
            <v>94558172</v>
          </cell>
          <cell r="H272" t="str">
            <v>Трубки металические</v>
          </cell>
          <cell r="I272" t="str">
            <v>сум</v>
          </cell>
          <cell r="J272">
            <v>0</v>
          </cell>
          <cell r="K272">
            <v>144630.16</v>
          </cell>
          <cell r="L272">
            <v>0</v>
          </cell>
          <cell r="M272">
            <v>0</v>
          </cell>
          <cell r="N272">
            <v>0</v>
          </cell>
          <cell r="O272" t="str">
            <v>шт.</v>
          </cell>
          <cell r="P272">
            <v>3.0303030303030304E-2</v>
          </cell>
          <cell r="Q272">
            <v>286.03030303030306</v>
          </cell>
          <cell r="R272">
            <v>41368608.49212122</v>
          </cell>
          <cell r="S272">
            <v>0.27</v>
          </cell>
        </row>
        <row r="273">
          <cell r="D273">
            <v>15502118</v>
          </cell>
          <cell r="E273" t="str">
            <v>Труба №1</v>
          </cell>
          <cell r="F273" t="str">
            <v>In-house</v>
          </cell>
          <cell r="G273">
            <v>94558172</v>
          </cell>
          <cell r="H273" t="str">
            <v>Трубки металические</v>
          </cell>
          <cell r="I273" t="str">
            <v>сум</v>
          </cell>
          <cell r="J273">
            <v>0</v>
          </cell>
          <cell r="K273">
            <v>144630.16</v>
          </cell>
          <cell r="L273">
            <v>0</v>
          </cell>
          <cell r="M273">
            <v>0</v>
          </cell>
          <cell r="N273">
            <v>0</v>
          </cell>
          <cell r="O273" t="str">
            <v>шт.</v>
          </cell>
          <cell r="P273">
            <v>3.8461538461538464E-2</v>
          </cell>
          <cell r="Q273">
            <v>363.03846153846155</v>
          </cell>
          <cell r="R273">
            <v>52506310.778461538</v>
          </cell>
          <cell r="S273">
            <v>0.34</v>
          </cell>
        </row>
        <row r="274">
          <cell r="D274">
            <v>15502119</v>
          </cell>
          <cell r="E274" t="str">
            <v>Труба №2</v>
          </cell>
          <cell r="F274" t="str">
            <v>In-house</v>
          </cell>
          <cell r="G274">
            <v>94558172</v>
          </cell>
          <cell r="H274" t="str">
            <v>Трубки металические</v>
          </cell>
          <cell r="I274" t="str">
            <v>сум</v>
          </cell>
          <cell r="J274">
            <v>0</v>
          </cell>
          <cell r="K274">
            <v>117873.78</v>
          </cell>
          <cell r="L274">
            <v>0</v>
          </cell>
          <cell r="M274">
            <v>0</v>
          </cell>
          <cell r="N274">
            <v>0</v>
          </cell>
          <cell r="O274" t="str">
            <v>шт.</v>
          </cell>
          <cell r="P274">
            <v>0.17</v>
          </cell>
          <cell r="Q274">
            <v>1604.63</v>
          </cell>
          <cell r="R274">
            <v>189143803.60140002</v>
          </cell>
          <cell r="S274">
            <v>1.61</v>
          </cell>
        </row>
        <row r="275">
          <cell r="D275">
            <v>15502202</v>
          </cell>
          <cell r="E275" t="str">
            <v>Frt Muffler 3Y (UD)</v>
          </cell>
          <cell r="F275" t="str">
            <v>локал</v>
          </cell>
          <cell r="G275">
            <v>94558172</v>
          </cell>
          <cell r="H275" t="str">
            <v>Корпус глушителей</v>
          </cell>
          <cell r="I275" t="str">
            <v>сум</v>
          </cell>
          <cell r="J275">
            <v>0</v>
          </cell>
          <cell r="K275">
            <v>93562.5</v>
          </cell>
          <cell r="L275">
            <v>0</v>
          </cell>
          <cell r="M275">
            <v>0</v>
          </cell>
          <cell r="N275">
            <v>0</v>
          </cell>
          <cell r="O275" t="str">
            <v>шт.</v>
          </cell>
          <cell r="P275">
            <v>1</v>
          </cell>
          <cell r="Q275">
            <v>9439</v>
          </cell>
          <cell r="R275">
            <v>883136437.5</v>
          </cell>
          <cell r="S275">
            <v>2.2999999999999998</v>
          </cell>
        </row>
        <row r="276">
          <cell r="D276">
            <v>96536968</v>
          </cell>
          <cell r="E276" t="str">
            <v>Hanger №1</v>
          </cell>
          <cell r="F276" t="str">
            <v>In-house</v>
          </cell>
          <cell r="G276">
            <v>94558172</v>
          </cell>
          <cell r="H276" t="str">
            <v>Хромированные детали</v>
          </cell>
          <cell r="I276" t="str">
            <v>сум</v>
          </cell>
          <cell r="J276">
            <v>0</v>
          </cell>
          <cell r="K276">
            <v>450</v>
          </cell>
          <cell r="L276" t="str">
            <v>долл</v>
          </cell>
          <cell r="M276">
            <v>0.19</v>
          </cell>
          <cell r="N276">
            <v>0</v>
          </cell>
          <cell r="O276" t="str">
            <v>шт.</v>
          </cell>
          <cell r="P276">
            <v>1</v>
          </cell>
          <cell r="Q276">
            <v>9439</v>
          </cell>
          <cell r="R276">
            <v>4247550</v>
          </cell>
          <cell r="S276">
            <v>0.14000000000000001</v>
          </cell>
        </row>
        <row r="277">
          <cell r="D277">
            <v>94501717</v>
          </cell>
          <cell r="E277" t="str">
            <v>Резбовая шпилька</v>
          </cell>
          <cell r="F277" t="str">
            <v>импорт</v>
          </cell>
          <cell r="G277">
            <v>94558172</v>
          </cell>
          <cell r="H277" t="str">
            <v>Метизы металлические (болт, гайка, шруп, хомуты и др.)</v>
          </cell>
          <cell r="I277" t="str">
            <v>долл</v>
          </cell>
          <cell r="J277">
            <v>0.16</v>
          </cell>
          <cell r="K277">
            <v>0.184</v>
          </cell>
          <cell r="L277" t="str">
            <v>долл</v>
          </cell>
          <cell r="M277">
            <v>0.16</v>
          </cell>
          <cell r="N277">
            <v>0</v>
          </cell>
          <cell r="O277" t="str">
            <v>шт.</v>
          </cell>
          <cell r="P277">
            <v>2</v>
          </cell>
          <cell r="Q277">
            <v>18878</v>
          </cell>
          <cell r="R277">
            <v>3473.5520000000001</v>
          </cell>
          <cell r="S277">
            <v>1.4999999999999999E-2</v>
          </cell>
        </row>
        <row r="278">
          <cell r="D278">
            <v>96536894</v>
          </cell>
          <cell r="E278" t="str">
            <v>Resonator Ass'y</v>
          </cell>
          <cell r="F278">
            <v>0</v>
          </cell>
          <cell r="G278">
            <v>94558172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 t="str">
            <v>шт.</v>
          </cell>
          <cell r="P278">
            <v>1</v>
          </cell>
          <cell r="Q278">
            <v>9439</v>
          </cell>
          <cell r="R278">
            <v>0</v>
          </cell>
          <cell r="S278">
            <v>1.2</v>
          </cell>
        </row>
        <row r="279">
          <cell r="D279" t="str">
            <v>Arcaloy439</v>
          </cell>
          <cell r="E279" t="str">
            <v>Welding wire  (15kg/roll)</v>
          </cell>
          <cell r="F279" t="str">
            <v>импорт</v>
          </cell>
          <cell r="G279">
            <v>94558172</v>
          </cell>
          <cell r="H279" t="str">
            <v>Прочие</v>
          </cell>
          <cell r="I279" t="str">
            <v>долл</v>
          </cell>
          <cell r="J279">
            <v>5.33</v>
          </cell>
          <cell r="K279">
            <v>6.1294999999999993</v>
          </cell>
          <cell r="L279" t="str">
            <v>долл</v>
          </cell>
          <cell r="M279">
            <v>0.38</v>
          </cell>
          <cell r="N279">
            <v>0</v>
          </cell>
          <cell r="O279" t="str">
            <v>кг.</v>
          </cell>
          <cell r="P279">
            <v>7.0000000000000007E-2</v>
          </cell>
          <cell r="Q279">
            <v>660.73</v>
          </cell>
          <cell r="R279">
            <v>4049.9445349999996</v>
          </cell>
          <cell r="S279">
            <v>0</v>
          </cell>
        </row>
        <row r="280">
          <cell r="D280">
            <v>94558173</v>
          </cell>
          <cell r="E280" t="str">
            <v>MUFFLER AS</v>
          </cell>
          <cell r="F280" t="str">
            <v>In-house</v>
          </cell>
          <cell r="G280">
            <v>0</v>
          </cell>
          <cell r="H280" t="str">
            <v>Прочие</v>
          </cell>
          <cell r="I280" t="str">
            <v>сум</v>
          </cell>
          <cell r="J280">
            <v>0</v>
          </cell>
          <cell r="K280">
            <v>356963</v>
          </cell>
          <cell r="L280">
            <v>0</v>
          </cell>
          <cell r="M280">
            <v>0</v>
          </cell>
          <cell r="N280" t="str">
            <v>спецтара</v>
          </cell>
          <cell r="O280" t="str">
            <v>шт.</v>
          </cell>
          <cell r="P280">
            <v>1</v>
          </cell>
          <cell r="Q280">
            <v>65063</v>
          </cell>
          <cell r="R280">
            <v>23225083669</v>
          </cell>
          <cell r="S280">
            <v>7.35</v>
          </cell>
        </row>
        <row r="281">
          <cell r="D281">
            <v>42343117</v>
          </cell>
          <cell r="E281" t="str">
            <v xml:space="preserve">Flange Ass'y </v>
          </cell>
          <cell r="F281" t="str">
            <v>локал</v>
          </cell>
          <cell r="G281">
            <v>94558173</v>
          </cell>
          <cell r="H281" t="str">
            <v>Штампованные детали (мелкие)</v>
          </cell>
          <cell r="I281" t="str">
            <v>сум</v>
          </cell>
          <cell r="J281">
            <v>0</v>
          </cell>
          <cell r="K281">
            <v>2709.1354999999999</v>
          </cell>
          <cell r="L281" t="str">
            <v>рубль</v>
          </cell>
          <cell r="M281">
            <v>20.13</v>
          </cell>
          <cell r="N281">
            <v>0</v>
          </cell>
          <cell r="O281" t="str">
            <v>шт.</v>
          </cell>
          <cell r="P281">
            <v>1</v>
          </cell>
          <cell r="Q281">
            <v>65063</v>
          </cell>
          <cell r="R281">
            <v>176264483.03649998</v>
          </cell>
          <cell r="S281">
            <v>0.23499999999999999</v>
          </cell>
        </row>
        <row r="282">
          <cell r="D282">
            <v>96536987</v>
          </cell>
          <cell r="E282" t="str">
            <v>Hanger №2</v>
          </cell>
          <cell r="F282" t="str">
            <v>In-house</v>
          </cell>
          <cell r="G282">
            <v>94558173</v>
          </cell>
          <cell r="H282" t="str">
            <v>Хромированные детали</v>
          </cell>
          <cell r="I282" t="str">
            <v>сум</v>
          </cell>
          <cell r="J282">
            <v>0</v>
          </cell>
          <cell r="K282">
            <v>350</v>
          </cell>
          <cell r="L282" t="str">
            <v>долл</v>
          </cell>
          <cell r="M282">
            <v>0.13</v>
          </cell>
          <cell r="N282">
            <v>0</v>
          </cell>
          <cell r="O282" t="str">
            <v>шт.</v>
          </cell>
          <cell r="P282">
            <v>1</v>
          </cell>
          <cell r="Q282">
            <v>65063</v>
          </cell>
          <cell r="R282">
            <v>22772050</v>
          </cell>
          <cell r="S282">
            <v>0.09</v>
          </cell>
        </row>
        <row r="283">
          <cell r="D283">
            <v>96536988</v>
          </cell>
          <cell r="E283" t="str">
            <v>Hanger №3</v>
          </cell>
          <cell r="F283" t="str">
            <v>In-house</v>
          </cell>
          <cell r="G283">
            <v>94558173</v>
          </cell>
          <cell r="H283" t="str">
            <v>Хромированные детали</v>
          </cell>
          <cell r="I283" t="str">
            <v>сум</v>
          </cell>
          <cell r="J283">
            <v>0</v>
          </cell>
          <cell r="K283">
            <v>540</v>
          </cell>
          <cell r="L283" t="str">
            <v>долл</v>
          </cell>
          <cell r="M283">
            <v>0.25</v>
          </cell>
          <cell r="N283">
            <v>0</v>
          </cell>
          <cell r="O283" t="str">
            <v>шт.</v>
          </cell>
          <cell r="P283">
            <v>1</v>
          </cell>
          <cell r="Q283">
            <v>65063</v>
          </cell>
          <cell r="R283">
            <v>35134020</v>
          </cell>
          <cell r="S283">
            <v>0.185</v>
          </cell>
        </row>
        <row r="284">
          <cell r="D284">
            <v>96654186</v>
          </cell>
          <cell r="E284" t="str">
            <v>Hanger №4</v>
          </cell>
          <cell r="F284" t="str">
            <v>In-house</v>
          </cell>
          <cell r="G284">
            <v>94558173</v>
          </cell>
          <cell r="H284" t="str">
            <v>Хромированные детали</v>
          </cell>
          <cell r="I284" t="str">
            <v>сум</v>
          </cell>
          <cell r="J284">
            <v>0</v>
          </cell>
          <cell r="K284">
            <v>350</v>
          </cell>
          <cell r="L284" t="str">
            <v>долл</v>
          </cell>
          <cell r="M284">
            <v>0.12</v>
          </cell>
          <cell r="N284">
            <v>0</v>
          </cell>
          <cell r="O284" t="str">
            <v>шт.</v>
          </cell>
          <cell r="P284">
            <v>1</v>
          </cell>
          <cell r="Q284">
            <v>65063</v>
          </cell>
          <cell r="R284">
            <v>22772050</v>
          </cell>
          <cell r="S284">
            <v>0.14000000000000001</v>
          </cell>
        </row>
        <row r="285">
          <cell r="D285">
            <v>15503113</v>
          </cell>
          <cell r="E285" t="str">
            <v>Inlet pipe</v>
          </cell>
          <cell r="F285" t="str">
            <v>In-house</v>
          </cell>
          <cell r="G285">
            <v>94558173</v>
          </cell>
          <cell r="H285" t="str">
            <v>Трубки металические</v>
          </cell>
          <cell r="I285" t="str">
            <v>сум</v>
          </cell>
          <cell r="J285">
            <v>0</v>
          </cell>
          <cell r="K285">
            <v>91366.5</v>
          </cell>
          <cell r="L285">
            <v>0</v>
          </cell>
          <cell r="M285">
            <v>0</v>
          </cell>
          <cell r="N285">
            <v>0</v>
          </cell>
          <cell r="O285" t="str">
            <v>шт.</v>
          </cell>
          <cell r="P285">
            <v>0.1</v>
          </cell>
          <cell r="Q285">
            <v>6506.3</v>
          </cell>
          <cell r="R285">
            <v>594457858.95000005</v>
          </cell>
          <cell r="S285">
            <v>0.89</v>
          </cell>
        </row>
        <row r="286">
          <cell r="D286">
            <v>15503114</v>
          </cell>
          <cell r="E286" t="str">
            <v>Tail pipe</v>
          </cell>
          <cell r="F286" t="str">
            <v>In-house</v>
          </cell>
          <cell r="G286">
            <v>94558173</v>
          </cell>
          <cell r="H286" t="str">
            <v>Трубки металические</v>
          </cell>
          <cell r="I286" t="str">
            <v>сум</v>
          </cell>
          <cell r="J286">
            <v>0</v>
          </cell>
          <cell r="K286">
            <v>117873.78</v>
          </cell>
          <cell r="L286">
            <v>0</v>
          </cell>
          <cell r="M286">
            <v>0</v>
          </cell>
          <cell r="N286">
            <v>0</v>
          </cell>
          <cell r="O286" t="str">
            <v>шт.</v>
          </cell>
          <cell r="P286">
            <v>0.1111111111111111</v>
          </cell>
          <cell r="Q286">
            <v>7229.2222222222217</v>
          </cell>
          <cell r="R286">
            <v>852135749.79333329</v>
          </cell>
          <cell r="S286">
            <v>0.8</v>
          </cell>
        </row>
        <row r="287">
          <cell r="D287">
            <v>15503201</v>
          </cell>
          <cell r="E287" t="str">
            <v>RR MUFFLER - 2Y</v>
          </cell>
          <cell r="F287" t="str">
            <v>локал</v>
          </cell>
          <cell r="G287">
            <v>94558173</v>
          </cell>
          <cell r="H287" t="str">
            <v>Корпус глушителей</v>
          </cell>
          <cell r="I287" t="str">
            <v>сум</v>
          </cell>
          <cell r="J287">
            <v>0</v>
          </cell>
          <cell r="K287">
            <v>181975.06</v>
          </cell>
          <cell r="L287">
            <v>0</v>
          </cell>
          <cell r="M287">
            <v>0</v>
          </cell>
          <cell r="N287">
            <v>0</v>
          </cell>
          <cell r="O287" t="str">
            <v>шт.</v>
          </cell>
          <cell r="P287">
            <v>1</v>
          </cell>
          <cell r="Q287">
            <v>65063</v>
          </cell>
          <cell r="R287">
            <v>11839843328.780001</v>
          </cell>
          <cell r="S287">
            <v>5.16</v>
          </cell>
        </row>
        <row r="288">
          <cell r="D288">
            <v>94501717</v>
          </cell>
          <cell r="E288" t="str">
            <v>Резбовая шпилька</v>
          </cell>
          <cell r="F288" t="str">
            <v>импорт</v>
          </cell>
          <cell r="G288">
            <v>94558173</v>
          </cell>
          <cell r="H288" t="str">
            <v>Метизы металлические (болт, гайка, шруп, хомуты и др.)</v>
          </cell>
          <cell r="I288" t="str">
            <v>долл</v>
          </cell>
          <cell r="J288">
            <v>0.16</v>
          </cell>
          <cell r="K288">
            <v>0.184</v>
          </cell>
          <cell r="L288" t="str">
            <v>долл</v>
          </cell>
          <cell r="M288">
            <v>0.16</v>
          </cell>
          <cell r="N288">
            <v>0</v>
          </cell>
          <cell r="O288" t="str">
            <v>шт.</v>
          </cell>
          <cell r="P288">
            <v>2</v>
          </cell>
          <cell r="Q288">
            <v>130126</v>
          </cell>
          <cell r="R288">
            <v>23943.184000000001</v>
          </cell>
          <cell r="S288">
            <v>1.4999999999999999E-2</v>
          </cell>
        </row>
        <row r="289">
          <cell r="D289" t="str">
            <v>Arcaloy439</v>
          </cell>
          <cell r="E289" t="str">
            <v>Welding wire  (15kg/roll)</v>
          </cell>
          <cell r="F289" t="str">
            <v>импорт</v>
          </cell>
          <cell r="G289">
            <v>94558173</v>
          </cell>
          <cell r="H289" t="str">
            <v>Прочие</v>
          </cell>
          <cell r="I289" t="str">
            <v>долл</v>
          </cell>
          <cell r="J289">
            <v>5.33</v>
          </cell>
          <cell r="K289">
            <v>6.1294999999999993</v>
          </cell>
          <cell r="L289" t="str">
            <v>долл</v>
          </cell>
          <cell r="M289">
            <v>0.38</v>
          </cell>
          <cell r="N289">
            <v>0</v>
          </cell>
          <cell r="O289" t="str">
            <v>кг.</v>
          </cell>
          <cell r="P289">
            <v>0.06</v>
          </cell>
          <cell r="Q289">
            <v>3903.7799999999997</v>
          </cell>
          <cell r="R289">
            <v>23928.219509999995</v>
          </cell>
          <cell r="S289">
            <v>0</v>
          </cell>
        </row>
        <row r="290">
          <cell r="D290">
            <v>94558174</v>
          </cell>
          <cell r="E290" t="str">
            <v>MUFFLER AS</v>
          </cell>
          <cell r="F290" t="str">
            <v>In-house</v>
          </cell>
          <cell r="G290">
            <v>0</v>
          </cell>
          <cell r="H290" t="str">
            <v>Прочие</v>
          </cell>
          <cell r="I290" t="str">
            <v>сум</v>
          </cell>
          <cell r="J290">
            <v>0</v>
          </cell>
          <cell r="K290">
            <v>381219</v>
          </cell>
          <cell r="L290">
            <v>0</v>
          </cell>
          <cell r="M290">
            <v>0</v>
          </cell>
          <cell r="N290" t="str">
            <v>спецтара</v>
          </cell>
          <cell r="O290" t="str">
            <v>шт.</v>
          </cell>
          <cell r="P290">
            <v>1</v>
          </cell>
          <cell r="Q290">
            <v>9521</v>
          </cell>
          <cell r="R290">
            <v>3629586099</v>
          </cell>
          <cell r="S290">
            <v>7.35</v>
          </cell>
        </row>
        <row r="291">
          <cell r="D291">
            <v>42343117</v>
          </cell>
          <cell r="E291" t="str">
            <v xml:space="preserve">Flange Ass'y </v>
          </cell>
          <cell r="F291" t="str">
            <v>локал</v>
          </cell>
          <cell r="G291">
            <v>94558174</v>
          </cell>
          <cell r="H291" t="str">
            <v>Штампованные детали (мелкие)</v>
          </cell>
          <cell r="I291" t="str">
            <v>сум</v>
          </cell>
          <cell r="J291">
            <v>0</v>
          </cell>
          <cell r="K291">
            <v>2709.1354999999999</v>
          </cell>
          <cell r="L291" t="str">
            <v>рубль</v>
          </cell>
          <cell r="M291">
            <v>20.13</v>
          </cell>
          <cell r="N291">
            <v>0</v>
          </cell>
          <cell r="O291" t="str">
            <v>шт.</v>
          </cell>
          <cell r="P291">
            <v>1</v>
          </cell>
          <cell r="Q291">
            <v>9521</v>
          </cell>
          <cell r="R291">
            <v>25793679.0955</v>
          </cell>
          <cell r="S291">
            <v>0.23499999999999999</v>
          </cell>
        </row>
        <row r="292">
          <cell r="D292">
            <v>96536987</v>
          </cell>
          <cell r="E292" t="str">
            <v>Hanger №2</v>
          </cell>
          <cell r="F292" t="str">
            <v>In-house</v>
          </cell>
          <cell r="G292">
            <v>94558174</v>
          </cell>
          <cell r="H292" t="str">
            <v>Хромированные детали</v>
          </cell>
          <cell r="I292" t="str">
            <v>сум</v>
          </cell>
          <cell r="J292">
            <v>0</v>
          </cell>
          <cell r="K292">
            <v>350</v>
          </cell>
          <cell r="L292" t="str">
            <v>долл</v>
          </cell>
          <cell r="M292">
            <v>0.13</v>
          </cell>
          <cell r="N292">
            <v>0</v>
          </cell>
          <cell r="O292" t="str">
            <v>шт.</v>
          </cell>
          <cell r="P292">
            <v>1</v>
          </cell>
          <cell r="Q292">
            <v>9521</v>
          </cell>
          <cell r="R292">
            <v>3332350</v>
          </cell>
          <cell r="S292">
            <v>0.09</v>
          </cell>
        </row>
        <row r="293">
          <cell r="D293">
            <v>96536988</v>
          </cell>
          <cell r="E293" t="str">
            <v>Hanger №3</v>
          </cell>
          <cell r="F293" t="str">
            <v>In-house</v>
          </cell>
          <cell r="G293">
            <v>94558174</v>
          </cell>
          <cell r="H293" t="str">
            <v>Хромированные детали</v>
          </cell>
          <cell r="I293" t="str">
            <v>сум</v>
          </cell>
          <cell r="J293">
            <v>0</v>
          </cell>
          <cell r="K293">
            <v>540</v>
          </cell>
          <cell r="L293" t="str">
            <v>долл</v>
          </cell>
          <cell r="M293">
            <v>0.25</v>
          </cell>
          <cell r="N293">
            <v>0</v>
          </cell>
          <cell r="O293" t="str">
            <v>шт.</v>
          </cell>
          <cell r="P293">
            <v>1</v>
          </cell>
          <cell r="Q293">
            <v>9521</v>
          </cell>
          <cell r="R293">
            <v>5141340</v>
          </cell>
          <cell r="S293">
            <v>0.185</v>
          </cell>
        </row>
        <row r="294">
          <cell r="D294">
            <v>96654186</v>
          </cell>
          <cell r="E294" t="str">
            <v>Hanger №4</v>
          </cell>
          <cell r="F294" t="str">
            <v>In-house</v>
          </cell>
          <cell r="G294">
            <v>94558174</v>
          </cell>
          <cell r="H294" t="str">
            <v>Хромированные детали</v>
          </cell>
          <cell r="I294" t="str">
            <v>сум</v>
          </cell>
          <cell r="J294">
            <v>0</v>
          </cell>
          <cell r="K294">
            <v>350</v>
          </cell>
          <cell r="L294" t="str">
            <v>долл</v>
          </cell>
          <cell r="M294">
            <v>0.12</v>
          </cell>
          <cell r="N294">
            <v>0</v>
          </cell>
          <cell r="O294" t="str">
            <v>шт.</v>
          </cell>
          <cell r="P294">
            <v>1</v>
          </cell>
          <cell r="Q294">
            <v>9521</v>
          </cell>
          <cell r="R294">
            <v>3332350</v>
          </cell>
          <cell r="S294">
            <v>0.14000000000000001</v>
          </cell>
        </row>
        <row r="295">
          <cell r="D295">
            <v>15503114</v>
          </cell>
          <cell r="E295" t="str">
            <v>Inlet pipe</v>
          </cell>
          <cell r="F295" t="str">
            <v>In-house</v>
          </cell>
          <cell r="G295">
            <v>94558174</v>
          </cell>
          <cell r="H295" t="str">
            <v>Трубки металические</v>
          </cell>
          <cell r="I295" t="str">
            <v>сум</v>
          </cell>
          <cell r="J295">
            <v>0</v>
          </cell>
          <cell r="K295">
            <v>117873.78</v>
          </cell>
          <cell r="L295">
            <v>0</v>
          </cell>
          <cell r="M295">
            <v>0</v>
          </cell>
          <cell r="N295">
            <v>0</v>
          </cell>
          <cell r="O295" t="str">
            <v>шт.</v>
          </cell>
          <cell r="P295">
            <v>0.1</v>
          </cell>
          <cell r="Q295">
            <v>952.1</v>
          </cell>
          <cell r="R295">
            <v>112227625.93800001</v>
          </cell>
          <cell r="S295">
            <v>0.89</v>
          </cell>
        </row>
        <row r="296">
          <cell r="D296">
            <v>15503141</v>
          </cell>
          <cell r="E296" t="str">
            <v>Tail pipe</v>
          </cell>
          <cell r="F296" t="str">
            <v>In-house</v>
          </cell>
          <cell r="G296">
            <v>94558174</v>
          </cell>
          <cell r="H296" t="str">
            <v>Трубки металические</v>
          </cell>
          <cell r="I296" t="str">
            <v>сум</v>
          </cell>
          <cell r="J296">
            <v>0</v>
          </cell>
          <cell r="K296">
            <v>117873.78</v>
          </cell>
          <cell r="L296">
            <v>0</v>
          </cell>
          <cell r="M296">
            <v>0</v>
          </cell>
          <cell r="N296">
            <v>0</v>
          </cell>
          <cell r="O296" t="str">
            <v>шт.</v>
          </cell>
          <cell r="P296">
            <v>0.1111111111111111</v>
          </cell>
          <cell r="Q296">
            <v>1057.8888888888889</v>
          </cell>
          <cell r="R296">
            <v>124697362.15333334</v>
          </cell>
          <cell r="S296">
            <v>0.8</v>
          </cell>
        </row>
        <row r="297">
          <cell r="D297">
            <v>15503201</v>
          </cell>
          <cell r="E297" t="str">
            <v>RR MUFFLER - 2Y</v>
          </cell>
          <cell r="F297" t="str">
            <v>локал</v>
          </cell>
          <cell r="G297">
            <v>94558174</v>
          </cell>
          <cell r="H297" t="str">
            <v>Корпус глушителей</v>
          </cell>
          <cell r="I297" t="str">
            <v>сум</v>
          </cell>
          <cell r="J297">
            <v>0</v>
          </cell>
          <cell r="K297">
            <v>191449.13</v>
          </cell>
          <cell r="L297">
            <v>0</v>
          </cell>
          <cell r="M297">
            <v>0</v>
          </cell>
          <cell r="N297">
            <v>0</v>
          </cell>
          <cell r="O297" t="str">
            <v>шт.</v>
          </cell>
          <cell r="P297">
            <v>1</v>
          </cell>
          <cell r="Q297">
            <v>9521</v>
          </cell>
          <cell r="R297">
            <v>1822787166.73</v>
          </cell>
          <cell r="S297">
            <v>5.16</v>
          </cell>
        </row>
        <row r="298">
          <cell r="D298">
            <v>94501717</v>
          </cell>
          <cell r="E298" t="str">
            <v>Резбовая шпилька</v>
          </cell>
          <cell r="F298" t="str">
            <v>импорт</v>
          </cell>
          <cell r="G298">
            <v>94558174</v>
          </cell>
          <cell r="H298" t="str">
            <v>Метизы металлические (болт, гайка, шруп, хомуты и др.)</v>
          </cell>
          <cell r="I298" t="str">
            <v>долл</v>
          </cell>
          <cell r="J298">
            <v>0.16</v>
          </cell>
          <cell r="K298">
            <v>0.184</v>
          </cell>
          <cell r="L298" t="str">
            <v>долл</v>
          </cell>
          <cell r="M298">
            <v>0.16</v>
          </cell>
          <cell r="N298">
            <v>0</v>
          </cell>
          <cell r="O298" t="str">
            <v>шт.</v>
          </cell>
          <cell r="P298">
            <v>2</v>
          </cell>
          <cell r="Q298">
            <v>19042</v>
          </cell>
          <cell r="R298">
            <v>3503.7280000000001</v>
          </cell>
          <cell r="S298">
            <v>1.4999999999999999E-2</v>
          </cell>
        </row>
        <row r="299">
          <cell r="D299" t="str">
            <v>Arcaloy439</v>
          </cell>
          <cell r="E299" t="str">
            <v>Welding wire  (15kg/roll)</v>
          </cell>
          <cell r="F299" t="str">
            <v>импорт</v>
          </cell>
          <cell r="G299">
            <v>94558174</v>
          </cell>
          <cell r="H299" t="str">
            <v>Прочие</v>
          </cell>
          <cell r="I299" t="str">
            <v>долл</v>
          </cell>
          <cell r="J299">
            <v>5.33</v>
          </cell>
          <cell r="K299">
            <v>6.1294999999999993</v>
          </cell>
          <cell r="L299" t="str">
            <v>долл</v>
          </cell>
          <cell r="M299">
            <v>0.38</v>
          </cell>
          <cell r="N299">
            <v>0</v>
          </cell>
          <cell r="O299" t="str">
            <v>кг.</v>
          </cell>
          <cell r="P299">
            <v>0.06</v>
          </cell>
          <cell r="Q299">
            <v>571.26</v>
          </cell>
          <cell r="R299">
            <v>3501.5381699999994</v>
          </cell>
          <cell r="S299">
            <v>0</v>
          </cell>
        </row>
        <row r="300">
          <cell r="D300">
            <v>95333744</v>
          </cell>
          <cell r="E300" t="str">
            <v>MUFFLER ASM-EXH,FRT</v>
          </cell>
          <cell r="F300" t="str">
            <v>In-house</v>
          </cell>
          <cell r="G300">
            <v>0</v>
          </cell>
          <cell r="H300" t="str">
            <v>Прочие</v>
          </cell>
          <cell r="I300" t="str">
            <v>сум</v>
          </cell>
          <cell r="J300">
            <v>0</v>
          </cell>
          <cell r="K300">
            <v>557746</v>
          </cell>
          <cell r="L300">
            <v>0</v>
          </cell>
          <cell r="M300">
            <v>0</v>
          </cell>
          <cell r="N300" t="str">
            <v>спецтара</v>
          </cell>
          <cell r="O300" t="str">
            <v>шт.</v>
          </cell>
          <cell r="P300">
            <v>1</v>
          </cell>
          <cell r="Q300">
            <v>27430</v>
          </cell>
          <cell r="R300">
            <v>15298972780</v>
          </cell>
          <cell r="S300">
            <v>12.5</v>
          </cell>
        </row>
        <row r="301">
          <cell r="D301" t="str">
            <v>1170262A</v>
          </cell>
          <cell r="E301" t="str">
            <v>UPPER ELBOW  (suh 409L)</v>
          </cell>
          <cell r="F301" t="str">
            <v>локал</v>
          </cell>
          <cell r="G301">
            <v>95333744</v>
          </cell>
          <cell r="H301" t="str">
            <v>Штампованные детали (мелкие)</v>
          </cell>
          <cell r="I301" t="str">
            <v>сум</v>
          </cell>
          <cell r="J301">
            <v>0</v>
          </cell>
          <cell r="K301">
            <v>239.5</v>
          </cell>
          <cell r="L301" t="str">
            <v>долл</v>
          </cell>
          <cell r="M301">
            <v>0.58712121212121215</v>
          </cell>
          <cell r="N301">
            <v>0</v>
          </cell>
          <cell r="O301" t="str">
            <v>шт.</v>
          </cell>
          <cell r="P301">
            <v>1</v>
          </cell>
          <cell r="Q301">
            <v>27430</v>
          </cell>
          <cell r="R301">
            <v>6569485</v>
          </cell>
          <cell r="S301">
            <v>0.13700000000000001</v>
          </cell>
        </row>
        <row r="302">
          <cell r="D302" t="str">
            <v>1170262B</v>
          </cell>
          <cell r="E302" t="str">
            <v>LOWER ELBOW (suh 409L)</v>
          </cell>
          <cell r="F302" t="str">
            <v>локал</v>
          </cell>
          <cell r="G302">
            <v>95333744</v>
          </cell>
          <cell r="H302" t="str">
            <v>Штампованные детали (мелкие)</v>
          </cell>
          <cell r="I302" t="str">
            <v>сум</v>
          </cell>
          <cell r="J302">
            <v>0</v>
          </cell>
          <cell r="K302">
            <v>239.5</v>
          </cell>
          <cell r="L302" t="str">
            <v>долл</v>
          </cell>
          <cell r="M302">
            <v>0.58712121212121215</v>
          </cell>
          <cell r="N302">
            <v>0</v>
          </cell>
          <cell r="O302" t="str">
            <v>шт.</v>
          </cell>
          <cell r="P302">
            <v>1</v>
          </cell>
          <cell r="Q302">
            <v>27430</v>
          </cell>
          <cell r="R302">
            <v>6569485</v>
          </cell>
          <cell r="S302">
            <v>0.121</v>
          </cell>
        </row>
        <row r="303">
          <cell r="D303">
            <v>1170259</v>
          </cell>
          <cell r="E303" t="str">
            <v>Flange In</v>
          </cell>
          <cell r="F303" t="str">
            <v>локал</v>
          </cell>
          <cell r="G303">
            <v>95333744</v>
          </cell>
          <cell r="H303" t="str">
            <v>Штампованные детали (мелкие)</v>
          </cell>
          <cell r="I303" t="str">
            <v>сум</v>
          </cell>
          <cell r="J303">
            <v>0</v>
          </cell>
          <cell r="K303">
            <v>2156.25</v>
          </cell>
          <cell r="L303" t="str">
            <v>рубль</v>
          </cell>
          <cell r="M303">
            <v>31.188930205949653</v>
          </cell>
          <cell r="N303">
            <v>0</v>
          </cell>
          <cell r="O303" t="str">
            <v>шт.</v>
          </cell>
          <cell r="P303">
            <v>1</v>
          </cell>
          <cell r="Q303">
            <v>27430</v>
          </cell>
          <cell r="R303">
            <v>59145937.5</v>
          </cell>
          <cell r="S303">
            <v>0.33</v>
          </cell>
        </row>
        <row r="304">
          <cell r="D304">
            <v>1170265</v>
          </cell>
          <cell r="E304" t="str">
            <v>HEAT SHIELD(PIPE)   (SA1D)</v>
          </cell>
          <cell r="F304" t="str">
            <v>локал</v>
          </cell>
          <cell r="G304">
            <v>95333744</v>
          </cell>
          <cell r="H304" t="str">
            <v>Штампованные детали (мелкие)</v>
          </cell>
          <cell r="I304" t="str">
            <v>сум</v>
          </cell>
          <cell r="J304">
            <v>0</v>
          </cell>
          <cell r="K304">
            <v>278.09299999999996</v>
          </cell>
          <cell r="L304" t="str">
            <v>долл</v>
          </cell>
          <cell r="M304">
            <v>0.15259740259740262</v>
          </cell>
          <cell r="N304">
            <v>0</v>
          </cell>
          <cell r="O304" t="str">
            <v>шт.</v>
          </cell>
          <cell r="P304">
            <v>1</v>
          </cell>
          <cell r="Q304">
            <v>27430</v>
          </cell>
          <cell r="R304">
            <v>7628090.9899999993</v>
          </cell>
          <cell r="S304">
            <v>6.5000000000000002E-2</v>
          </cell>
        </row>
        <row r="305">
          <cell r="D305">
            <v>96144282</v>
          </cell>
          <cell r="E305" t="str">
            <v>CLAMP   (SA1D)</v>
          </cell>
          <cell r="F305" t="str">
            <v>локал</v>
          </cell>
          <cell r="G305">
            <v>95333744</v>
          </cell>
          <cell r="H305" t="str">
            <v>Штампованные детали (мелкие)</v>
          </cell>
          <cell r="I305" t="str">
            <v>сум</v>
          </cell>
          <cell r="J305">
            <v>0</v>
          </cell>
          <cell r="K305">
            <v>1112.8434999999999</v>
          </cell>
          <cell r="L305" t="str">
            <v>долл</v>
          </cell>
          <cell r="M305">
            <v>0.11197916666666666</v>
          </cell>
          <cell r="N305">
            <v>0</v>
          </cell>
          <cell r="O305" t="str">
            <v>шт.</v>
          </cell>
          <cell r="P305">
            <v>1</v>
          </cell>
          <cell r="Q305">
            <v>27430</v>
          </cell>
          <cell r="R305">
            <v>30525297.204999998</v>
          </cell>
          <cell r="S305">
            <v>4.2000000000000003E-2</v>
          </cell>
        </row>
        <row r="306">
          <cell r="D306" t="str">
            <v>96350377-B</v>
          </cell>
          <cell r="E306" t="str">
            <v>FLANGE NO.2 ASS'Y (BOLT)   (SPHC)</v>
          </cell>
          <cell r="F306" t="str">
            <v>локал</v>
          </cell>
          <cell r="G306">
            <v>95333744</v>
          </cell>
          <cell r="H306" t="str">
            <v>Штампованные детали (мелкие)</v>
          </cell>
          <cell r="I306" t="str">
            <v>сум</v>
          </cell>
          <cell r="J306">
            <v>0</v>
          </cell>
          <cell r="K306">
            <v>3980.7709999999997</v>
          </cell>
          <cell r="L306" t="str">
            <v>рубль</v>
          </cell>
          <cell r="M306">
            <v>36.737365229110509</v>
          </cell>
          <cell r="N306">
            <v>0</v>
          </cell>
          <cell r="O306" t="str">
            <v>шт.</v>
          </cell>
          <cell r="P306">
            <v>1</v>
          </cell>
          <cell r="Q306">
            <v>27430</v>
          </cell>
          <cell r="R306">
            <v>109192548.52999999</v>
          </cell>
          <cell r="S306">
            <v>0.51500000000000001</v>
          </cell>
        </row>
        <row r="307">
          <cell r="D307">
            <v>96350377</v>
          </cell>
          <cell r="E307" t="str">
            <v>FLANGE   (SPHC)</v>
          </cell>
          <cell r="F307" t="str">
            <v>локал</v>
          </cell>
          <cell r="G307">
            <v>95333744</v>
          </cell>
          <cell r="H307" t="str">
            <v>Штампованные детали (мелкие)</v>
          </cell>
          <cell r="I307" t="str">
            <v>сум</v>
          </cell>
          <cell r="J307">
            <v>0</v>
          </cell>
          <cell r="K307">
            <v>3649.0419999999999</v>
          </cell>
          <cell r="L307" t="str">
            <v>рубль</v>
          </cell>
          <cell r="M307">
            <v>36.737365229110509</v>
          </cell>
          <cell r="N307">
            <v>0</v>
          </cell>
          <cell r="O307" t="str">
            <v>шт.</v>
          </cell>
          <cell r="P307">
            <v>1</v>
          </cell>
          <cell r="Q307">
            <v>27430</v>
          </cell>
          <cell r="R307">
            <v>100093222.06</v>
          </cell>
          <cell r="S307">
            <v>0.44</v>
          </cell>
        </row>
        <row r="308">
          <cell r="D308">
            <v>96536920</v>
          </cell>
          <cell r="E308" t="str">
            <v>REAR FLANGE   (SPHC)</v>
          </cell>
          <cell r="F308" t="str">
            <v>локал</v>
          </cell>
          <cell r="G308">
            <v>95333744</v>
          </cell>
          <cell r="H308" t="str">
            <v>Штампованные детали (мелкие)</v>
          </cell>
          <cell r="I308" t="str">
            <v>сум</v>
          </cell>
          <cell r="J308">
            <v>0</v>
          </cell>
          <cell r="K308">
            <v>2487.9790000000003</v>
          </cell>
          <cell r="L308" t="str">
            <v>рубль</v>
          </cell>
          <cell r="M308">
            <v>20.132293205317577</v>
          </cell>
          <cell r="N308">
            <v>0</v>
          </cell>
          <cell r="O308" t="str">
            <v>шт.</v>
          </cell>
          <cell r="P308">
            <v>1</v>
          </cell>
          <cell r="Q308">
            <v>27430</v>
          </cell>
          <cell r="R308">
            <v>68245263.970000014</v>
          </cell>
          <cell r="S308">
            <v>0.19</v>
          </cell>
        </row>
        <row r="309">
          <cell r="D309">
            <v>96498154</v>
          </cell>
          <cell r="E309" t="str">
            <v>CLAMP   (SA1D)</v>
          </cell>
          <cell r="F309" t="str">
            <v>локал</v>
          </cell>
          <cell r="G309">
            <v>95333744</v>
          </cell>
          <cell r="H309" t="str">
            <v>Штампованные детали (мелкие)</v>
          </cell>
          <cell r="I309" t="str">
            <v>сум</v>
          </cell>
          <cell r="J309">
            <v>0</v>
          </cell>
          <cell r="K309">
            <v>1112.8434999999999</v>
          </cell>
          <cell r="L309" t="str">
            <v>долл</v>
          </cell>
          <cell r="M309">
            <v>0.20673076923076925</v>
          </cell>
          <cell r="N309">
            <v>0</v>
          </cell>
          <cell r="O309" t="str">
            <v>шт.</v>
          </cell>
          <cell r="P309">
            <v>1</v>
          </cell>
          <cell r="Q309">
            <v>27430</v>
          </cell>
          <cell r="R309">
            <v>30525297.204999998</v>
          </cell>
          <cell r="S309">
            <v>4.2000000000000003E-2</v>
          </cell>
        </row>
        <row r="310">
          <cell r="D310">
            <v>96469165</v>
          </cell>
          <cell r="E310" t="str">
            <v>SHIELD (TANK FRONT)   (SA1D)</v>
          </cell>
          <cell r="F310" t="str">
            <v>локал</v>
          </cell>
          <cell r="G310">
            <v>95333744</v>
          </cell>
          <cell r="H310" t="str">
            <v>Штампованные детали (мелкие)</v>
          </cell>
          <cell r="I310" t="str">
            <v>сум</v>
          </cell>
          <cell r="J310">
            <v>0</v>
          </cell>
          <cell r="K310">
            <v>1652.3315</v>
          </cell>
          <cell r="L310" t="str">
            <v>долл</v>
          </cell>
          <cell r="M310">
            <v>0.52222222222222225</v>
          </cell>
          <cell r="N310">
            <v>0</v>
          </cell>
          <cell r="O310" t="str">
            <v>шт.</v>
          </cell>
          <cell r="P310">
            <v>1</v>
          </cell>
          <cell r="Q310">
            <v>27430</v>
          </cell>
          <cell r="R310">
            <v>45323453.045000002</v>
          </cell>
          <cell r="S310">
            <v>0.29099999999999998</v>
          </cell>
        </row>
        <row r="311">
          <cell r="D311">
            <v>1170276</v>
          </cell>
          <cell r="E311" t="str">
            <v>RESONATOR (1170276А)</v>
          </cell>
          <cell r="F311" t="str">
            <v>локал</v>
          </cell>
          <cell r="G311">
            <v>95333744</v>
          </cell>
          <cell r="H311" t="str">
            <v>Корпус глушителей</v>
          </cell>
          <cell r="I311" t="str">
            <v>сум</v>
          </cell>
          <cell r="J311">
            <v>0</v>
          </cell>
          <cell r="K311">
            <v>38617.800000000003</v>
          </cell>
          <cell r="L311">
            <v>0</v>
          </cell>
          <cell r="M311">
            <v>0</v>
          </cell>
          <cell r="N311">
            <v>0</v>
          </cell>
          <cell r="O311" t="str">
            <v>шт.</v>
          </cell>
          <cell r="P311">
            <v>1</v>
          </cell>
          <cell r="Q311">
            <v>27430</v>
          </cell>
          <cell r="R311">
            <v>1059286254.0000001</v>
          </cell>
          <cell r="S311">
            <v>1.5329999999999999</v>
          </cell>
        </row>
        <row r="312">
          <cell r="D312" t="str">
            <v>10009004.21</v>
          </cell>
          <cell r="E312" t="str">
            <v>INLET TUBE   (SUH 409L)</v>
          </cell>
          <cell r="F312" t="str">
            <v>локал</v>
          </cell>
          <cell r="G312">
            <v>95333744</v>
          </cell>
          <cell r="H312" t="str">
            <v>Трубки металические</v>
          </cell>
          <cell r="I312" t="str">
            <v>сум</v>
          </cell>
          <cell r="J312">
            <v>0</v>
          </cell>
          <cell r="K312">
            <v>12524.9</v>
          </cell>
          <cell r="L312">
            <v>0</v>
          </cell>
          <cell r="M312">
            <v>0</v>
          </cell>
          <cell r="N312">
            <v>0</v>
          </cell>
          <cell r="O312" t="str">
            <v>шт.</v>
          </cell>
          <cell r="P312">
            <v>1</v>
          </cell>
          <cell r="Q312">
            <v>27430</v>
          </cell>
          <cell r="R312">
            <v>343558007</v>
          </cell>
          <cell r="S312">
            <v>0.56000000000000005</v>
          </cell>
        </row>
        <row r="313">
          <cell r="D313">
            <v>96553603</v>
          </cell>
          <cell r="E313" t="str">
            <v>MUFFLER ASS'Y</v>
          </cell>
          <cell r="F313" t="str">
            <v>локал</v>
          </cell>
          <cell r="G313">
            <v>95333744</v>
          </cell>
          <cell r="H313" t="str">
            <v>Корпус глушителей</v>
          </cell>
          <cell r="I313" t="str">
            <v>сум</v>
          </cell>
          <cell r="J313">
            <v>0</v>
          </cell>
          <cell r="K313">
            <v>104830.45</v>
          </cell>
          <cell r="L313">
            <v>0</v>
          </cell>
          <cell r="M313">
            <v>0</v>
          </cell>
          <cell r="N313">
            <v>0</v>
          </cell>
          <cell r="O313" t="str">
            <v>шт.</v>
          </cell>
          <cell r="P313">
            <v>1</v>
          </cell>
          <cell r="Q313">
            <v>27430</v>
          </cell>
          <cell r="R313">
            <v>2875499243.5</v>
          </cell>
          <cell r="S313">
            <v>3.1669999999999998</v>
          </cell>
        </row>
        <row r="314">
          <cell r="D314">
            <v>1170260</v>
          </cell>
          <cell r="E314" t="str">
            <v>Pipe №1</v>
          </cell>
          <cell r="F314" t="str">
            <v>In-house</v>
          </cell>
          <cell r="G314">
            <v>95333744</v>
          </cell>
          <cell r="H314" t="str">
            <v>Трубки металические</v>
          </cell>
          <cell r="I314" t="str">
            <v>сум</v>
          </cell>
          <cell r="J314">
            <v>0</v>
          </cell>
          <cell r="K314">
            <v>132264.94</v>
          </cell>
          <cell r="L314">
            <v>0</v>
          </cell>
          <cell r="M314">
            <v>0</v>
          </cell>
          <cell r="N314">
            <v>0</v>
          </cell>
          <cell r="O314" t="str">
            <v>шт.</v>
          </cell>
          <cell r="P314">
            <v>0.125</v>
          </cell>
          <cell r="Q314">
            <v>3428.75</v>
          </cell>
          <cell r="R314">
            <v>453503413.02500004</v>
          </cell>
          <cell r="S314">
            <v>1.03</v>
          </cell>
        </row>
        <row r="315">
          <cell r="D315">
            <v>96553715</v>
          </cell>
          <cell r="E315" t="str">
            <v>Труба №1 (45х1,5х126)</v>
          </cell>
          <cell r="F315" t="str">
            <v>In-house</v>
          </cell>
          <cell r="G315">
            <v>95333744</v>
          </cell>
          <cell r="H315" t="str">
            <v>Трубки металические</v>
          </cell>
          <cell r="I315" t="str">
            <v>сум</v>
          </cell>
          <cell r="J315">
            <v>0</v>
          </cell>
          <cell r="K315">
            <v>91366.5</v>
          </cell>
          <cell r="L315">
            <v>0</v>
          </cell>
          <cell r="M315">
            <v>0</v>
          </cell>
          <cell r="N315">
            <v>0</v>
          </cell>
          <cell r="O315" t="str">
            <v>шт.</v>
          </cell>
          <cell r="P315">
            <v>2.2727272727272728E-2</v>
          </cell>
          <cell r="Q315">
            <v>623.40909090909088</v>
          </cell>
          <cell r="R315">
            <v>56958706.704545453</v>
          </cell>
          <cell r="S315">
            <v>0.2</v>
          </cell>
        </row>
        <row r="316">
          <cell r="D316">
            <v>96553725</v>
          </cell>
          <cell r="E316" t="str">
            <v>Труба №2 (45х1,5х1260)</v>
          </cell>
          <cell r="F316" t="str">
            <v>In-house</v>
          </cell>
          <cell r="G316">
            <v>95333744</v>
          </cell>
          <cell r="H316" t="str">
            <v>Трубки металические</v>
          </cell>
          <cell r="I316" t="str">
            <v>сум</v>
          </cell>
          <cell r="J316">
            <v>0</v>
          </cell>
          <cell r="K316">
            <v>91366.5</v>
          </cell>
          <cell r="L316">
            <v>0</v>
          </cell>
          <cell r="M316">
            <v>0</v>
          </cell>
          <cell r="N316">
            <v>0</v>
          </cell>
          <cell r="O316" t="str">
            <v>шт.</v>
          </cell>
          <cell r="P316">
            <v>0.25</v>
          </cell>
          <cell r="Q316">
            <v>6857.5</v>
          </cell>
          <cell r="R316">
            <v>626545773.75</v>
          </cell>
          <cell r="S316">
            <v>2.0299999999999998</v>
          </cell>
        </row>
        <row r="317">
          <cell r="D317">
            <v>96481139</v>
          </cell>
          <cell r="E317" t="str">
            <v>HANGER   (S10C)</v>
          </cell>
          <cell r="F317" t="str">
            <v>In-house</v>
          </cell>
          <cell r="G317">
            <v>95333744</v>
          </cell>
          <cell r="H317" t="str">
            <v>Хромированные детали</v>
          </cell>
          <cell r="I317" t="str">
            <v>сум</v>
          </cell>
          <cell r="J317">
            <v>0</v>
          </cell>
          <cell r="K317">
            <v>420</v>
          </cell>
          <cell r="L317" t="str">
            <v>долл</v>
          </cell>
          <cell r="M317">
            <v>0.23</v>
          </cell>
          <cell r="N317">
            <v>0</v>
          </cell>
          <cell r="O317" t="str">
            <v>шт.</v>
          </cell>
          <cell r="P317">
            <v>1</v>
          </cell>
          <cell r="Q317">
            <v>27430</v>
          </cell>
          <cell r="R317">
            <v>11520600</v>
          </cell>
          <cell r="S317">
            <v>0.17</v>
          </cell>
        </row>
        <row r="318">
          <cell r="D318">
            <v>94500174</v>
          </cell>
          <cell r="E318" t="str">
            <v>BOLT-HEX</v>
          </cell>
          <cell r="F318" t="str">
            <v>импорт</v>
          </cell>
          <cell r="G318">
            <v>95333744</v>
          </cell>
          <cell r="H318" t="str">
            <v>Метизы металлические (болт, гайка, шруп, хомуты и др.)</v>
          </cell>
          <cell r="I318" t="str">
            <v>долл</v>
          </cell>
          <cell r="J318">
            <v>0.14000000000000001</v>
          </cell>
          <cell r="K318">
            <v>0.161</v>
          </cell>
          <cell r="L318" t="str">
            <v>долл</v>
          </cell>
          <cell r="M318">
            <v>0.14000000000000001</v>
          </cell>
          <cell r="N318">
            <v>0</v>
          </cell>
          <cell r="O318" t="str">
            <v>шт.</v>
          </cell>
          <cell r="P318">
            <v>3</v>
          </cell>
          <cell r="Q318">
            <v>82290</v>
          </cell>
          <cell r="R318">
            <v>13248.69</v>
          </cell>
          <cell r="S318">
            <v>1.4999999999999999E-2</v>
          </cell>
        </row>
        <row r="319">
          <cell r="D319" t="str">
            <v>08315-01089</v>
          </cell>
          <cell r="E319" t="str">
            <v>NUT ENGINE MOUNTING M8</v>
          </cell>
          <cell r="F319" t="str">
            <v>импорт</v>
          </cell>
          <cell r="G319">
            <v>95333744</v>
          </cell>
          <cell r="H319" t="str">
            <v>Метизы металлические (болт, гайка, шруп, хомуты и др.)</v>
          </cell>
          <cell r="I319" t="str">
            <v>долл</v>
          </cell>
          <cell r="J319">
            <v>0.02</v>
          </cell>
          <cell r="K319">
            <v>2.3E-2</v>
          </cell>
          <cell r="L319" t="str">
            <v>долл</v>
          </cell>
          <cell r="M319">
            <v>0.02</v>
          </cell>
          <cell r="N319">
            <v>0</v>
          </cell>
          <cell r="O319" t="str">
            <v>шт.</v>
          </cell>
          <cell r="P319">
            <v>3</v>
          </cell>
          <cell r="Q319">
            <v>82290</v>
          </cell>
          <cell r="R319">
            <v>1892.67</v>
          </cell>
          <cell r="S319">
            <v>1.4999999999999999E-2</v>
          </cell>
        </row>
        <row r="320">
          <cell r="D320" t="str">
            <v>560404-150</v>
          </cell>
          <cell r="E320" t="str">
            <v>Сварочный провод (15 кг)</v>
          </cell>
          <cell r="F320" t="str">
            <v>импорт</v>
          </cell>
          <cell r="G320">
            <v>95333744</v>
          </cell>
          <cell r="H320" t="str">
            <v>Прочие</v>
          </cell>
          <cell r="I320" t="str">
            <v>долл</v>
          </cell>
          <cell r="J320">
            <v>4.8899999999999997</v>
          </cell>
          <cell r="K320">
            <v>5.6234999999999991</v>
          </cell>
          <cell r="L320" t="str">
            <v>долл</v>
          </cell>
          <cell r="M320">
            <v>0.86</v>
          </cell>
          <cell r="N320">
            <v>0</v>
          </cell>
          <cell r="O320" t="str">
            <v>кг.</v>
          </cell>
          <cell r="P320">
            <v>0.18</v>
          </cell>
          <cell r="Q320">
            <v>4937.3999999999996</v>
          </cell>
          <cell r="R320">
            <v>27765.468899999993</v>
          </cell>
          <cell r="S320">
            <v>0</v>
          </cell>
        </row>
        <row r="321">
          <cell r="D321">
            <v>96879415</v>
          </cell>
          <cell r="E321" t="str">
            <v>Flexible Pipe</v>
          </cell>
          <cell r="F321" t="str">
            <v>импорт</v>
          </cell>
          <cell r="G321">
            <v>95333744</v>
          </cell>
          <cell r="H321" t="str">
            <v>Гибкая трубка</v>
          </cell>
          <cell r="I321" t="str">
            <v>долл</v>
          </cell>
          <cell r="J321">
            <v>8.6199999999999992</v>
          </cell>
          <cell r="K321">
            <v>9.9129999999999985</v>
          </cell>
          <cell r="L321" t="str">
            <v>долл</v>
          </cell>
          <cell r="M321">
            <v>8.6199999999999992</v>
          </cell>
          <cell r="N321">
            <v>0</v>
          </cell>
          <cell r="O321" t="str">
            <v>шт.</v>
          </cell>
          <cell r="P321">
            <v>1</v>
          </cell>
          <cell r="Q321">
            <v>27430</v>
          </cell>
          <cell r="R321">
            <v>271913.58999999997</v>
          </cell>
          <cell r="S321">
            <v>0.43</v>
          </cell>
        </row>
        <row r="322">
          <cell r="D322">
            <v>94501717</v>
          </cell>
          <cell r="E322" t="str">
            <v>STUD BOLT</v>
          </cell>
          <cell r="F322" t="str">
            <v>импорт</v>
          </cell>
          <cell r="G322">
            <v>95333744</v>
          </cell>
          <cell r="H322" t="str">
            <v>Метизы металлические (болт, гайка, шруп, хомуты и др.)</v>
          </cell>
          <cell r="I322" t="str">
            <v>долл</v>
          </cell>
          <cell r="J322">
            <v>0.19</v>
          </cell>
          <cell r="K322">
            <v>0.21849999999999997</v>
          </cell>
          <cell r="L322" t="str">
            <v>долл</v>
          </cell>
          <cell r="M322">
            <v>0.19</v>
          </cell>
          <cell r="N322">
            <v>0</v>
          </cell>
          <cell r="O322" t="str">
            <v>шт.</v>
          </cell>
          <cell r="P322">
            <v>3</v>
          </cell>
          <cell r="Q322">
            <v>82290</v>
          </cell>
          <cell r="R322">
            <v>17980.364999999998</v>
          </cell>
          <cell r="S322">
            <v>1.2E-2</v>
          </cell>
        </row>
        <row r="323">
          <cell r="D323">
            <v>96350814</v>
          </cell>
          <cell r="E323" t="str">
            <v>Gasket-Ehx Muff</v>
          </cell>
          <cell r="F323" t="str">
            <v>импорт</v>
          </cell>
          <cell r="G323">
            <v>95333744</v>
          </cell>
          <cell r="H323" t="str">
            <v>Метизы металлические (болт, гайка, шруп, хомуты и др.)</v>
          </cell>
          <cell r="I323" t="str">
            <v>долл</v>
          </cell>
          <cell r="J323">
            <v>0.43</v>
          </cell>
          <cell r="K323">
            <v>0.49449999999999994</v>
          </cell>
          <cell r="L323" t="str">
            <v>долл</v>
          </cell>
          <cell r="M323">
            <v>0.43</v>
          </cell>
          <cell r="N323">
            <v>0</v>
          </cell>
          <cell r="O323" t="str">
            <v>шт.</v>
          </cell>
          <cell r="P323">
            <v>1</v>
          </cell>
          <cell r="Q323">
            <v>27430</v>
          </cell>
          <cell r="R323">
            <v>13564.134999999998</v>
          </cell>
          <cell r="S323">
            <v>2.5000000000000001E-2</v>
          </cell>
        </row>
        <row r="324">
          <cell r="D324">
            <v>96460427</v>
          </cell>
          <cell r="E324" t="str">
            <v>Rubber-Hanger</v>
          </cell>
          <cell r="F324" t="str">
            <v>импорт</v>
          </cell>
          <cell r="G324">
            <v>95333744</v>
          </cell>
          <cell r="H324" t="str">
            <v>Детали резиновые формованные (комбинированные)</v>
          </cell>
          <cell r="I324" t="str">
            <v>долл</v>
          </cell>
          <cell r="J324">
            <v>0.73</v>
          </cell>
          <cell r="K324">
            <v>0.83949999999999991</v>
          </cell>
          <cell r="L324" t="str">
            <v>долл</v>
          </cell>
          <cell r="M324">
            <v>0.73</v>
          </cell>
          <cell r="N324">
            <v>0</v>
          </cell>
          <cell r="O324" t="str">
            <v>шт.</v>
          </cell>
          <cell r="P324">
            <v>2</v>
          </cell>
          <cell r="Q324">
            <v>54860</v>
          </cell>
          <cell r="R324">
            <v>46054.969999999994</v>
          </cell>
          <cell r="S324">
            <v>5.0999999999999997E-2</v>
          </cell>
        </row>
        <row r="325">
          <cell r="D325">
            <v>94515068</v>
          </cell>
          <cell r="E325" t="str">
            <v>Nat-Exh Frt Pipe</v>
          </cell>
          <cell r="F325" t="str">
            <v>импорт</v>
          </cell>
          <cell r="G325">
            <v>95333744</v>
          </cell>
          <cell r="H325" t="str">
            <v>Метизы металлические (болт, гайка, шруп, хомуты и др.)</v>
          </cell>
          <cell r="I325" t="str">
            <v>долл</v>
          </cell>
          <cell r="J325">
            <v>0.05</v>
          </cell>
          <cell r="K325">
            <v>5.7499999999999996E-2</v>
          </cell>
          <cell r="L325" t="str">
            <v>долл</v>
          </cell>
          <cell r="M325">
            <v>0.05</v>
          </cell>
          <cell r="N325">
            <v>0</v>
          </cell>
          <cell r="O325" t="str">
            <v>шт.</v>
          </cell>
          <cell r="P325">
            <v>3</v>
          </cell>
          <cell r="Q325">
            <v>82290</v>
          </cell>
          <cell r="R325">
            <v>4731.6749999999993</v>
          </cell>
          <cell r="S325">
            <v>8.9999999999999993E-3</v>
          </cell>
        </row>
        <row r="326">
          <cell r="D326">
            <v>96434739</v>
          </cell>
          <cell r="E326" t="str">
            <v>BAR ASM-I/P TIE</v>
          </cell>
          <cell r="F326" t="str">
            <v>In-house</v>
          </cell>
          <cell r="G326">
            <v>0</v>
          </cell>
          <cell r="H326" t="str">
            <v>Прочие</v>
          </cell>
          <cell r="I326" t="str">
            <v>сум</v>
          </cell>
          <cell r="J326">
            <v>0</v>
          </cell>
          <cell r="K326">
            <v>165307</v>
          </cell>
          <cell r="L326">
            <v>0</v>
          </cell>
          <cell r="M326">
            <v>0</v>
          </cell>
          <cell r="N326" t="str">
            <v>спецтара</v>
          </cell>
          <cell r="O326" t="str">
            <v>шт.</v>
          </cell>
          <cell r="P326">
            <v>1</v>
          </cell>
          <cell r="Q326">
            <v>58314</v>
          </cell>
          <cell r="R326">
            <v>9639712398</v>
          </cell>
          <cell r="S326">
            <v>7.35</v>
          </cell>
        </row>
        <row r="327">
          <cell r="D327">
            <v>96555207</v>
          </cell>
          <cell r="E327" t="str">
            <v>BRACKET-TIE BAR SIDE,LH</v>
          </cell>
          <cell r="F327" t="str">
            <v>локал</v>
          </cell>
          <cell r="G327">
            <v>96434739</v>
          </cell>
          <cell r="H327" t="str">
            <v>Штампованные детали (мелкие)</v>
          </cell>
          <cell r="I327" t="str">
            <v>сум</v>
          </cell>
          <cell r="J327">
            <v>0</v>
          </cell>
          <cell r="K327">
            <v>285.86</v>
          </cell>
          <cell r="L327" t="str">
            <v>рубль</v>
          </cell>
          <cell r="M327">
            <v>11.718915000000001</v>
          </cell>
          <cell r="N327">
            <v>0</v>
          </cell>
          <cell r="O327" t="str">
            <v>шт.</v>
          </cell>
          <cell r="P327">
            <v>1</v>
          </cell>
          <cell r="Q327">
            <v>58314</v>
          </cell>
          <cell r="R327">
            <v>16669640.040000001</v>
          </cell>
          <cell r="S327">
            <v>0.16200000000000001</v>
          </cell>
        </row>
        <row r="328">
          <cell r="D328">
            <v>96393127</v>
          </cell>
          <cell r="E328" t="str">
            <v>BRACKET-HOOD RELEASE LVR</v>
          </cell>
          <cell r="F328" t="str">
            <v>локал</v>
          </cell>
          <cell r="G328">
            <v>96434739</v>
          </cell>
          <cell r="H328" t="str">
            <v>Штампованные детали (мелкие)</v>
          </cell>
          <cell r="I328" t="str">
            <v>сум</v>
          </cell>
          <cell r="J328">
            <v>0</v>
          </cell>
          <cell r="K328">
            <v>260.68200000000002</v>
          </cell>
          <cell r="L328" t="str">
            <v>рубль</v>
          </cell>
          <cell r="M328">
            <v>14.396104629629628</v>
          </cell>
          <cell r="N328">
            <v>0</v>
          </cell>
          <cell r="O328" t="str">
            <v>шт.</v>
          </cell>
          <cell r="P328">
            <v>1</v>
          </cell>
          <cell r="Q328">
            <v>58314</v>
          </cell>
          <cell r="R328">
            <v>15201410.148</v>
          </cell>
          <cell r="S328">
            <v>0.215</v>
          </cell>
        </row>
        <row r="329">
          <cell r="D329">
            <v>96555208</v>
          </cell>
          <cell r="E329" t="str">
            <v>BRACKET-TIE BAR,SIDE RH</v>
          </cell>
          <cell r="F329" t="str">
            <v>локал</v>
          </cell>
          <cell r="G329">
            <v>96434739</v>
          </cell>
          <cell r="H329" t="str">
            <v>Штампованные детали (мелкие)</v>
          </cell>
          <cell r="I329" t="str">
            <v>сум</v>
          </cell>
          <cell r="J329">
            <v>0</v>
          </cell>
          <cell r="K329">
            <v>285.86</v>
          </cell>
          <cell r="L329" t="str">
            <v>рубль</v>
          </cell>
          <cell r="M329">
            <v>11.718915000000001</v>
          </cell>
          <cell r="N329">
            <v>0</v>
          </cell>
          <cell r="O329" t="str">
            <v>шт.</v>
          </cell>
          <cell r="P329">
            <v>1</v>
          </cell>
          <cell r="Q329">
            <v>58314</v>
          </cell>
          <cell r="R329">
            <v>16669640.040000001</v>
          </cell>
          <cell r="S329">
            <v>0.16200000000000001</v>
          </cell>
        </row>
        <row r="330">
          <cell r="D330">
            <v>96555252</v>
          </cell>
          <cell r="E330" t="str">
            <v>BRACKET AUDIO,LH</v>
          </cell>
          <cell r="F330" t="str">
            <v>локал</v>
          </cell>
          <cell r="G330">
            <v>96434739</v>
          </cell>
          <cell r="H330" t="str">
            <v>Штампованные детали (мелкие)</v>
          </cell>
          <cell r="I330" t="str">
            <v>сум</v>
          </cell>
          <cell r="J330">
            <v>0</v>
          </cell>
          <cell r="K330">
            <v>307.22249999999997</v>
          </cell>
          <cell r="L330" t="str">
            <v>рубль</v>
          </cell>
          <cell r="M330">
            <v>6.5559803921568633</v>
          </cell>
          <cell r="N330">
            <v>0</v>
          </cell>
          <cell r="O330" t="str">
            <v>шт.</v>
          </cell>
          <cell r="P330">
            <v>1</v>
          </cell>
          <cell r="Q330">
            <v>58314</v>
          </cell>
          <cell r="R330">
            <v>17915372.864999998</v>
          </cell>
          <cell r="S330">
            <v>0.08</v>
          </cell>
        </row>
        <row r="331">
          <cell r="D331">
            <v>96555253</v>
          </cell>
          <cell r="E331" t="str">
            <v>BRACKET AUDIO,RH</v>
          </cell>
          <cell r="F331" t="str">
            <v>локал</v>
          </cell>
          <cell r="G331">
            <v>96434739</v>
          </cell>
          <cell r="H331" t="str">
            <v>Штампованные детали (мелкие)</v>
          </cell>
          <cell r="I331" t="str">
            <v>сум</v>
          </cell>
          <cell r="J331">
            <v>0</v>
          </cell>
          <cell r="K331">
            <v>307.22249999999997</v>
          </cell>
          <cell r="L331" t="str">
            <v>рубль</v>
          </cell>
          <cell r="M331">
            <v>6.5559803921568633</v>
          </cell>
          <cell r="N331">
            <v>0</v>
          </cell>
          <cell r="O331" t="str">
            <v>шт.</v>
          </cell>
          <cell r="P331">
            <v>1</v>
          </cell>
          <cell r="Q331">
            <v>58314</v>
          </cell>
          <cell r="R331">
            <v>17915372.864999998</v>
          </cell>
          <cell r="S331">
            <v>0.08</v>
          </cell>
        </row>
        <row r="332">
          <cell r="D332">
            <v>96452832</v>
          </cell>
          <cell r="E332" t="str">
            <v>BRKT-G/BOX LWR,RH</v>
          </cell>
          <cell r="F332" t="str">
            <v>локал</v>
          </cell>
          <cell r="G332">
            <v>96434739</v>
          </cell>
          <cell r="H332" t="str">
            <v>Штампованные детали (мелкие)</v>
          </cell>
          <cell r="I332" t="str">
            <v>сум</v>
          </cell>
          <cell r="J332">
            <v>0</v>
          </cell>
          <cell r="K332">
            <v>421.6</v>
          </cell>
          <cell r="L332" t="str">
            <v>рубль</v>
          </cell>
          <cell r="M332">
            <v>11.145166666666666</v>
          </cell>
          <cell r="N332">
            <v>0</v>
          </cell>
          <cell r="O332" t="str">
            <v>шт.</v>
          </cell>
          <cell r="P332">
            <v>1</v>
          </cell>
          <cell r="Q332">
            <v>58314</v>
          </cell>
          <cell r="R332">
            <v>24585182.400000002</v>
          </cell>
          <cell r="S332">
            <v>0.11600000000000001</v>
          </cell>
        </row>
        <row r="333">
          <cell r="D333">
            <v>96555218</v>
          </cell>
          <cell r="E333" t="str">
            <v>BRACKET-CLUSTER,INST PNL</v>
          </cell>
          <cell r="F333" t="str">
            <v>локал</v>
          </cell>
          <cell r="G333">
            <v>96434739</v>
          </cell>
          <cell r="H333" t="str">
            <v>Штампованные детали (мелкие)</v>
          </cell>
          <cell r="I333" t="str">
            <v>сум</v>
          </cell>
          <cell r="J333">
            <v>0</v>
          </cell>
          <cell r="K333">
            <v>115.453</v>
          </cell>
          <cell r="L333" t="str">
            <v>рубль</v>
          </cell>
          <cell r="M333">
            <v>1.4213742984693878</v>
          </cell>
          <cell r="N333">
            <v>0</v>
          </cell>
          <cell r="O333" t="str">
            <v>шт.</v>
          </cell>
          <cell r="P333">
            <v>1</v>
          </cell>
          <cell r="Q333">
            <v>58314</v>
          </cell>
          <cell r="R333">
            <v>6732526.2420000006</v>
          </cell>
          <cell r="S333">
            <v>0.02</v>
          </cell>
        </row>
        <row r="334">
          <cell r="D334">
            <v>96555219</v>
          </cell>
          <cell r="E334" t="str">
            <v>BRACKET-STEERING COL,LWR</v>
          </cell>
          <cell r="F334" t="str">
            <v>локал</v>
          </cell>
          <cell r="G334">
            <v>96434739</v>
          </cell>
          <cell r="H334" t="str">
            <v>Штампованные детали (мелкие)</v>
          </cell>
          <cell r="I334" t="str">
            <v>сум</v>
          </cell>
          <cell r="J334">
            <v>0</v>
          </cell>
          <cell r="K334">
            <v>1158.27</v>
          </cell>
          <cell r="L334" t="str">
            <v>рубль</v>
          </cell>
          <cell r="M334">
            <v>80.57967352941175</v>
          </cell>
          <cell r="N334">
            <v>0</v>
          </cell>
          <cell r="O334" t="str">
            <v>шт.</v>
          </cell>
          <cell r="P334">
            <v>1</v>
          </cell>
          <cell r="Q334">
            <v>58314</v>
          </cell>
          <cell r="R334">
            <v>67543356.780000001</v>
          </cell>
          <cell r="S334">
            <v>1.391</v>
          </cell>
        </row>
        <row r="335">
          <cell r="D335">
            <v>96555256</v>
          </cell>
          <cell r="E335" t="str">
            <v>BRACKET DRIVER,LOWER</v>
          </cell>
          <cell r="F335" t="str">
            <v>локал</v>
          </cell>
          <cell r="G335">
            <v>96434739</v>
          </cell>
          <cell r="H335" t="str">
            <v>Штампованные детали (мелкие)</v>
          </cell>
          <cell r="I335" t="str">
            <v>сум</v>
          </cell>
          <cell r="J335">
            <v>0</v>
          </cell>
          <cell r="K335">
            <v>312.12</v>
          </cell>
          <cell r="L335" t="str">
            <v>рубль</v>
          </cell>
          <cell r="M335">
            <v>13.288711965811963</v>
          </cell>
          <cell r="N335">
            <v>0</v>
          </cell>
          <cell r="O335" t="str">
            <v>шт.</v>
          </cell>
          <cell r="P335">
            <v>1</v>
          </cell>
          <cell r="Q335">
            <v>58314</v>
          </cell>
          <cell r="R335">
            <v>18200965.68</v>
          </cell>
          <cell r="S335">
            <v>0.17199999999999999</v>
          </cell>
        </row>
        <row r="336">
          <cell r="D336">
            <v>96434569</v>
          </cell>
          <cell r="E336" t="str">
            <v>SUPPORT-TIE BAR,CENTER,UPR</v>
          </cell>
          <cell r="F336" t="str">
            <v>локал</v>
          </cell>
          <cell r="G336">
            <v>96434739</v>
          </cell>
          <cell r="H336" t="str">
            <v>Штампованные детали (мелкие)</v>
          </cell>
          <cell r="I336" t="str">
            <v>сум</v>
          </cell>
          <cell r="J336">
            <v>0</v>
          </cell>
          <cell r="K336">
            <v>240.09</v>
          </cell>
          <cell r="L336" t="str">
            <v>рубль</v>
          </cell>
          <cell r="M336">
            <v>6.5559803921568633</v>
          </cell>
          <cell r="N336">
            <v>0</v>
          </cell>
          <cell r="O336" t="str">
            <v>шт.</v>
          </cell>
          <cell r="P336">
            <v>1</v>
          </cell>
          <cell r="Q336">
            <v>58314</v>
          </cell>
          <cell r="R336">
            <v>14000608.26</v>
          </cell>
          <cell r="S336">
            <v>0.115</v>
          </cell>
        </row>
        <row r="337">
          <cell r="D337">
            <v>96555232</v>
          </cell>
          <cell r="E337" t="str">
            <v>SUPPORT-TIE BAR,CENTER,LWR</v>
          </cell>
          <cell r="F337" t="str">
            <v>локал</v>
          </cell>
          <cell r="G337">
            <v>96434739</v>
          </cell>
          <cell r="H337" t="str">
            <v>Штампованные детали (мелкие)</v>
          </cell>
          <cell r="I337" t="str">
            <v>сум</v>
          </cell>
          <cell r="J337">
            <v>0</v>
          </cell>
          <cell r="K337">
            <v>150.58000000000001</v>
          </cell>
          <cell r="L337" t="str">
            <v>рубль</v>
          </cell>
          <cell r="M337">
            <v>3.0726254716981125</v>
          </cell>
          <cell r="N337">
            <v>0</v>
          </cell>
          <cell r="O337" t="str">
            <v>шт.</v>
          </cell>
          <cell r="P337">
            <v>1</v>
          </cell>
          <cell r="Q337">
            <v>58314</v>
          </cell>
          <cell r="R337">
            <v>8780922.120000001</v>
          </cell>
          <cell r="S337">
            <v>4.9500000000000002E-2</v>
          </cell>
        </row>
        <row r="338">
          <cell r="D338">
            <v>96452835</v>
          </cell>
          <cell r="E338" t="str">
            <v>BRACKET-W/HARNESS,TIE BAR</v>
          </cell>
          <cell r="F338" t="str">
            <v>локал</v>
          </cell>
          <cell r="G338">
            <v>96434739</v>
          </cell>
          <cell r="H338" t="str">
            <v>Штампованные детали (мелкие)</v>
          </cell>
          <cell r="I338" t="str">
            <v>сум</v>
          </cell>
          <cell r="J338">
            <v>0</v>
          </cell>
          <cell r="K338">
            <v>146.66</v>
          </cell>
          <cell r="L338" t="str">
            <v>рубль</v>
          </cell>
          <cell r="M338">
            <v>3.962725925925926</v>
          </cell>
          <cell r="N338">
            <v>0</v>
          </cell>
          <cell r="O338" t="str">
            <v>шт.</v>
          </cell>
          <cell r="P338">
            <v>2</v>
          </cell>
          <cell r="Q338">
            <v>116628</v>
          </cell>
          <cell r="R338">
            <v>17104662.48</v>
          </cell>
          <cell r="S338">
            <v>3.2000000000000001E-2</v>
          </cell>
        </row>
        <row r="339">
          <cell r="D339">
            <v>96495921</v>
          </cell>
          <cell r="E339" t="str">
            <v>BRKT-COCKPIT MODULE</v>
          </cell>
          <cell r="F339" t="str">
            <v>локал</v>
          </cell>
          <cell r="G339">
            <v>96434739</v>
          </cell>
          <cell r="H339" t="str">
            <v>Штампованные детали (мелкие)</v>
          </cell>
          <cell r="I339" t="str">
            <v>сум</v>
          </cell>
          <cell r="J339">
            <v>0</v>
          </cell>
          <cell r="K339">
            <v>141.86000000000001</v>
          </cell>
          <cell r="L339" t="str">
            <v>рубль</v>
          </cell>
          <cell r="M339">
            <v>2.50367037037037</v>
          </cell>
          <cell r="N339">
            <v>0</v>
          </cell>
          <cell r="O339" t="str">
            <v>шт.</v>
          </cell>
          <cell r="P339">
            <v>1</v>
          </cell>
          <cell r="Q339">
            <v>58314</v>
          </cell>
          <cell r="R339">
            <v>8272424.040000001</v>
          </cell>
          <cell r="S339">
            <v>2.9000000000000001E-2</v>
          </cell>
        </row>
        <row r="340">
          <cell r="D340">
            <v>96555240</v>
          </cell>
          <cell r="E340" t="str">
            <v>BRACKET CTR,I/P LH</v>
          </cell>
          <cell r="F340" t="str">
            <v>локал</v>
          </cell>
          <cell r="G340">
            <v>96434739</v>
          </cell>
          <cell r="H340" t="str">
            <v>Штампованные детали (мелкие)</v>
          </cell>
          <cell r="I340" t="str">
            <v>сум</v>
          </cell>
          <cell r="J340">
            <v>0</v>
          </cell>
          <cell r="K340">
            <v>80.05</v>
          </cell>
          <cell r="L340" t="str">
            <v>рубль</v>
          </cell>
          <cell r="M340">
            <v>1.8447172413793105</v>
          </cell>
          <cell r="N340">
            <v>0</v>
          </cell>
          <cell r="O340" t="str">
            <v>шт.</v>
          </cell>
          <cell r="P340">
            <v>1</v>
          </cell>
          <cell r="Q340">
            <v>58314</v>
          </cell>
          <cell r="R340">
            <v>4668035.7</v>
          </cell>
          <cell r="S340">
            <v>2.5000000000000001E-2</v>
          </cell>
        </row>
        <row r="341">
          <cell r="D341">
            <v>96555245</v>
          </cell>
          <cell r="E341" t="str">
            <v>BRACKET-HVAC MODULE,HEATER</v>
          </cell>
          <cell r="F341" t="str">
            <v>локал</v>
          </cell>
          <cell r="G341">
            <v>96434739</v>
          </cell>
          <cell r="H341" t="str">
            <v>Штампованные детали (мелкие)</v>
          </cell>
          <cell r="I341" t="str">
            <v>сум</v>
          </cell>
          <cell r="J341">
            <v>0</v>
          </cell>
          <cell r="K341">
            <v>159.5</v>
          </cell>
          <cell r="L341" t="str">
            <v>рубль</v>
          </cell>
          <cell r="M341">
            <v>6.8585641025641024</v>
          </cell>
          <cell r="N341">
            <v>0</v>
          </cell>
          <cell r="O341" t="str">
            <v>шт.</v>
          </cell>
          <cell r="P341">
            <v>1</v>
          </cell>
          <cell r="Q341">
            <v>58314</v>
          </cell>
          <cell r="R341">
            <v>9301083</v>
          </cell>
          <cell r="S341">
            <v>9.4E-2</v>
          </cell>
        </row>
        <row r="342">
          <cell r="D342">
            <v>96555215</v>
          </cell>
          <cell r="E342" t="str">
            <v>BRACKET-STEERING COL,UPR</v>
          </cell>
          <cell r="F342" t="str">
            <v>локал</v>
          </cell>
          <cell r="G342">
            <v>96434739</v>
          </cell>
          <cell r="H342" t="str">
            <v>Штампованные детали (мелкие)</v>
          </cell>
          <cell r="I342" t="str">
            <v>сум</v>
          </cell>
          <cell r="J342">
            <v>0</v>
          </cell>
          <cell r="K342">
            <v>920</v>
          </cell>
          <cell r="L342" t="str">
            <v>рубль</v>
          </cell>
          <cell r="M342">
            <v>60.451362857142847</v>
          </cell>
          <cell r="N342">
            <v>0</v>
          </cell>
          <cell r="O342" t="str">
            <v>шт.</v>
          </cell>
          <cell r="P342">
            <v>1</v>
          </cell>
          <cell r="Q342">
            <v>58314</v>
          </cell>
          <cell r="R342">
            <v>53648880</v>
          </cell>
          <cell r="S342">
            <v>1.0009999999999999</v>
          </cell>
        </row>
        <row r="343">
          <cell r="D343">
            <v>96555258</v>
          </cell>
          <cell r="E343" t="str">
            <v>BRACKET-GLOVE BOX,LOWER,LH</v>
          </cell>
          <cell r="F343" t="str">
            <v>локал</v>
          </cell>
          <cell r="G343">
            <v>96434739</v>
          </cell>
          <cell r="H343" t="str">
            <v>Штампованные детали (мелкие)</v>
          </cell>
          <cell r="I343" t="str">
            <v>сум</v>
          </cell>
          <cell r="J343">
            <v>0</v>
          </cell>
          <cell r="K343">
            <v>140.35</v>
          </cell>
          <cell r="L343" t="str">
            <v>рубль</v>
          </cell>
          <cell r="M343">
            <v>7.4301111111111116</v>
          </cell>
          <cell r="N343">
            <v>0</v>
          </cell>
          <cell r="O343" t="str">
            <v>шт.</v>
          </cell>
          <cell r="P343">
            <v>1</v>
          </cell>
          <cell r="Q343">
            <v>58314</v>
          </cell>
          <cell r="R343">
            <v>8184369.8999999994</v>
          </cell>
          <cell r="S343">
            <v>8.6999999999999994E-2</v>
          </cell>
        </row>
        <row r="344">
          <cell r="D344">
            <v>96555235</v>
          </cell>
          <cell r="E344" t="str">
            <v>BRACKET RELAY</v>
          </cell>
          <cell r="F344" t="str">
            <v>локал</v>
          </cell>
          <cell r="G344">
            <v>96434739</v>
          </cell>
          <cell r="H344" t="str">
            <v>Штампованные детали (мелкие)</v>
          </cell>
          <cell r="I344" t="str">
            <v>сум</v>
          </cell>
          <cell r="J344">
            <v>0</v>
          </cell>
          <cell r="K344">
            <v>222.86</v>
          </cell>
          <cell r="L344" t="str">
            <v>рубль</v>
          </cell>
          <cell r="M344">
            <v>17.832266666666669</v>
          </cell>
          <cell r="N344">
            <v>0</v>
          </cell>
          <cell r="O344" t="str">
            <v>шт.</v>
          </cell>
          <cell r="P344">
            <v>1</v>
          </cell>
          <cell r="Q344">
            <v>58314</v>
          </cell>
          <cell r="R344">
            <v>12995858.040000001</v>
          </cell>
          <cell r="S344">
            <v>0.20399999999999999</v>
          </cell>
        </row>
        <row r="345">
          <cell r="D345">
            <v>96555244</v>
          </cell>
          <cell r="E345" t="str">
            <v>BRACKET PAB MODULE,LH</v>
          </cell>
          <cell r="F345" t="str">
            <v>локал</v>
          </cell>
          <cell r="G345">
            <v>96434739</v>
          </cell>
          <cell r="H345" t="str">
            <v>Штампованные детали (мелкие)</v>
          </cell>
          <cell r="I345" t="str">
            <v>сум</v>
          </cell>
          <cell r="J345">
            <v>0</v>
          </cell>
          <cell r="K345">
            <v>216.35399999999998</v>
          </cell>
          <cell r="L345" t="str">
            <v>рубль</v>
          </cell>
          <cell r="M345">
            <v>4.8285071428571422</v>
          </cell>
          <cell r="N345">
            <v>0</v>
          </cell>
          <cell r="O345" t="str">
            <v>шт.</v>
          </cell>
          <cell r="P345">
            <v>1</v>
          </cell>
          <cell r="Q345">
            <v>58314</v>
          </cell>
          <cell r="R345">
            <v>12616467.155999999</v>
          </cell>
          <cell r="S345">
            <v>8.2000000000000003E-2</v>
          </cell>
        </row>
        <row r="346">
          <cell r="D346" t="str">
            <v>96555244A</v>
          </cell>
          <cell r="E346" t="str">
            <v>BRACKET PAB MODULE,RH</v>
          </cell>
          <cell r="F346" t="str">
            <v>локал</v>
          </cell>
          <cell r="G346">
            <v>96434739</v>
          </cell>
          <cell r="H346" t="str">
            <v>Штампованные детали (мелкие)</v>
          </cell>
          <cell r="I346" t="str">
            <v>сум</v>
          </cell>
          <cell r="J346">
            <v>0</v>
          </cell>
          <cell r="K346">
            <v>216.35399999999998</v>
          </cell>
          <cell r="L346" t="str">
            <v>рубль</v>
          </cell>
          <cell r="M346">
            <v>4.8285071428571422</v>
          </cell>
          <cell r="N346">
            <v>0</v>
          </cell>
          <cell r="O346" t="str">
            <v>шт.</v>
          </cell>
          <cell r="P346">
            <v>1</v>
          </cell>
          <cell r="Q346">
            <v>58314</v>
          </cell>
          <cell r="R346">
            <v>12616467.155999999</v>
          </cell>
          <cell r="S346">
            <v>8.2000000000000003E-2</v>
          </cell>
        </row>
        <row r="347">
          <cell r="D347">
            <v>96555225</v>
          </cell>
          <cell r="E347" t="str">
            <v>FRAME TIE-BAR,CTR,LH</v>
          </cell>
          <cell r="F347" t="str">
            <v>локал</v>
          </cell>
          <cell r="G347">
            <v>96434739</v>
          </cell>
          <cell r="H347" t="str">
            <v>Штампованные детали (мелкие)</v>
          </cell>
          <cell r="I347" t="str">
            <v>сум</v>
          </cell>
          <cell r="J347">
            <v>0</v>
          </cell>
          <cell r="K347">
            <v>854.01</v>
          </cell>
          <cell r="L347" t="str">
            <v>рубль</v>
          </cell>
          <cell r="M347">
            <v>21.155888690476186</v>
          </cell>
          <cell r="N347">
            <v>0</v>
          </cell>
          <cell r="O347" t="str">
            <v>шт.</v>
          </cell>
          <cell r="P347">
            <v>1</v>
          </cell>
          <cell r="Q347">
            <v>58314</v>
          </cell>
          <cell r="R347">
            <v>49800739.140000001</v>
          </cell>
          <cell r="S347">
            <v>0.312</v>
          </cell>
        </row>
        <row r="348">
          <cell r="D348">
            <v>96555229</v>
          </cell>
          <cell r="E348" t="str">
            <v>FRAME TIE-BAR,CTR,RH</v>
          </cell>
          <cell r="F348" t="str">
            <v>локал</v>
          </cell>
          <cell r="G348">
            <v>96434739</v>
          </cell>
          <cell r="H348" t="str">
            <v>Штампованные детали (мелкие)</v>
          </cell>
          <cell r="I348" t="str">
            <v>сум</v>
          </cell>
          <cell r="J348">
            <v>0</v>
          </cell>
          <cell r="K348">
            <v>846.31</v>
          </cell>
          <cell r="L348" t="str">
            <v>рубль</v>
          </cell>
          <cell r="M348">
            <v>21.155888690476186</v>
          </cell>
          <cell r="N348">
            <v>0</v>
          </cell>
          <cell r="O348" t="str">
            <v>шт.</v>
          </cell>
          <cell r="P348">
            <v>1</v>
          </cell>
          <cell r="Q348">
            <v>58314</v>
          </cell>
          <cell r="R348">
            <v>49351721.339999996</v>
          </cell>
          <cell r="S348">
            <v>0.312</v>
          </cell>
        </row>
        <row r="349">
          <cell r="D349">
            <v>94520326</v>
          </cell>
          <cell r="E349" t="str">
            <v>SCREW TAPPING</v>
          </cell>
          <cell r="F349" t="str">
            <v>импорт</v>
          </cell>
          <cell r="G349">
            <v>96434739</v>
          </cell>
          <cell r="H349" t="str">
            <v>Метизы металлические (болт, гайка, шруп, хомуты и др.)</v>
          </cell>
          <cell r="I349" t="str">
            <v>долл</v>
          </cell>
          <cell r="J349">
            <v>1.4E-2</v>
          </cell>
          <cell r="K349">
            <v>1.61E-2</v>
          </cell>
          <cell r="L349" t="str">
            <v>долл</v>
          </cell>
          <cell r="M349">
            <v>1.4E-2</v>
          </cell>
          <cell r="N349">
            <v>0</v>
          </cell>
          <cell r="O349" t="str">
            <v>шт.</v>
          </cell>
          <cell r="P349">
            <v>2</v>
          </cell>
          <cell r="Q349">
            <v>116628</v>
          </cell>
          <cell r="R349">
            <v>1877.7108000000001</v>
          </cell>
          <cell r="S349">
            <v>2E-3</v>
          </cell>
        </row>
        <row r="350">
          <cell r="D350">
            <v>94515248</v>
          </cell>
          <cell r="E350" t="str">
            <v>NUT SPEED</v>
          </cell>
          <cell r="F350" t="str">
            <v>локал</v>
          </cell>
          <cell r="G350">
            <v>96434739</v>
          </cell>
          <cell r="H350" t="str">
            <v>Метизы металлические (болт, гайка, шруп, хомуты и др.)</v>
          </cell>
          <cell r="I350" t="str">
            <v>сум</v>
          </cell>
          <cell r="J350">
            <v>0</v>
          </cell>
          <cell r="K350">
            <v>328.29</v>
          </cell>
          <cell r="L350">
            <v>0</v>
          </cell>
          <cell r="M350">
            <v>0</v>
          </cell>
          <cell r="N350">
            <v>0</v>
          </cell>
          <cell r="O350" t="str">
            <v>шт.</v>
          </cell>
          <cell r="P350">
            <v>3</v>
          </cell>
          <cell r="Q350">
            <v>174942</v>
          </cell>
          <cell r="R350">
            <v>57431709.180000007</v>
          </cell>
          <cell r="S350">
            <v>5.0000000000000001E-4</v>
          </cell>
        </row>
        <row r="351">
          <cell r="D351">
            <v>96385352</v>
          </cell>
          <cell r="E351" t="str">
            <v>HOLDER-RELAY,INST PNL</v>
          </cell>
          <cell r="F351" t="str">
            <v>локал</v>
          </cell>
          <cell r="G351">
            <v>96434739</v>
          </cell>
          <cell r="H351" t="str">
            <v>Метизы металлические (болт, гайка, шруп, хомуты и др.)</v>
          </cell>
          <cell r="I351" t="str">
            <v>сум</v>
          </cell>
          <cell r="J351">
            <v>0</v>
          </cell>
          <cell r="K351">
            <v>1832.24</v>
          </cell>
          <cell r="L351">
            <v>0</v>
          </cell>
          <cell r="M351">
            <v>0</v>
          </cell>
          <cell r="N351">
            <v>0</v>
          </cell>
          <cell r="O351" t="str">
            <v>шт.</v>
          </cell>
          <cell r="P351">
            <v>1</v>
          </cell>
          <cell r="Q351">
            <v>58314</v>
          </cell>
          <cell r="R351">
            <v>106845243.36</v>
          </cell>
          <cell r="S351">
            <v>2.1999999999999999E-2</v>
          </cell>
        </row>
        <row r="352">
          <cell r="D352">
            <v>94500397</v>
          </cell>
          <cell r="E352" t="str">
            <v>BOLT- HEXAGON FLANGE</v>
          </cell>
          <cell r="F352" t="str">
            <v>импорт</v>
          </cell>
          <cell r="G352">
            <v>96434739</v>
          </cell>
          <cell r="H352" t="str">
            <v>Метизы металлические (болт, гайка, шруп, хомуты и др.)</v>
          </cell>
          <cell r="I352" t="str">
            <v>долл</v>
          </cell>
          <cell r="J352">
            <v>2.1999999999999999E-2</v>
          </cell>
          <cell r="K352">
            <v>2.5299999999999996E-2</v>
          </cell>
          <cell r="L352" t="str">
            <v>долл</v>
          </cell>
          <cell r="M352">
            <v>2.1999999999999999E-2</v>
          </cell>
          <cell r="N352">
            <v>0</v>
          </cell>
          <cell r="O352" t="str">
            <v>шт.</v>
          </cell>
          <cell r="P352">
            <v>10</v>
          </cell>
          <cell r="Q352">
            <v>583140</v>
          </cell>
          <cell r="R352">
            <v>14753.441999999997</v>
          </cell>
          <cell r="S352">
            <v>6.0000000000000001E-3</v>
          </cell>
        </row>
        <row r="353">
          <cell r="D353">
            <v>94535773</v>
          </cell>
          <cell r="E353" t="str">
            <v>SIDE GUIDE PIN-BOLT</v>
          </cell>
          <cell r="F353" t="str">
            <v>импорт</v>
          </cell>
          <cell r="G353">
            <v>96434739</v>
          </cell>
          <cell r="H353" t="str">
            <v>Метизы металлические (болт, гайка, шруп, хомуты и др.)</v>
          </cell>
          <cell r="I353" t="str">
            <v>долл</v>
          </cell>
          <cell r="J353">
            <v>0.19</v>
          </cell>
          <cell r="K353">
            <v>0.21849999999999997</v>
          </cell>
          <cell r="L353" t="str">
            <v>долл</v>
          </cell>
          <cell r="M353">
            <v>0.19</v>
          </cell>
          <cell r="N353">
            <v>0</v>
          </cell>
          <cell r="O353" t="str">
            <v>шт.</v>
          </cell>
          <cell r="P353">
            <v>2</v>
          </cell>
          <cell r="Q353">
            <v>116628</v>
          </cell>
          <cell r="R353">
            <v>25483.217999999997</v>
          </cell>
          <cell r="S353">
            <v>7.0999999999999994E-2</v>
          </cell>
        </row>
        <row r="354">
          <cell r="D354" t="str">
            <v>08315-01089</v>
          </cell>
          <cell r="E354" t="str">
            <v>NUT ENGINE MOUNTING M8</v>
          </cell>
          <cell r="F354" t="str">
            <v>импорт</v>
          </cell>
          <cell r="G354">
            <v>96434739</v>
          </cell>
          <cell r="H354" t="str">
            <v>Метизы металлические (болт, гайка, шруп, хомуты и др.)</v>
          </cell>
          <cell r="I354" t="str">
            <v>долл</v>
          </cell>
          <cell r="J354">
            <v>0.02</v>
          </cell>
          <cell r="K354">
            <v>2.3E-2</v>
          </cell>
          <cell r="L354" t="str">
            <v>долл</v>
          </cell>
          <cell r="M354">
            <v>0.02</v>
          </cell>
          <cell r="N354">
            <v>0</v>
          </cell>
          <cell r="O354" t="str">
            <v>шт.</v>
          </cell>
          <cell r="P354">
            <v>2</v>
          </cell>
          <cell r="Q354">
            <v>116628</v>
          </cell>
          <cell r="R354">
            <v>2682.444</v>
          </cell>
          <cell r="S354">
            <v>4.4999999999999997E-3</v>
          </cell>
        </row>
        <row r="355">
          <cell r="D355">
            <v>94515079</v>
          </cell>
          <cell r="E355" t="str">
            <v>NUT-WELD M6</v>
          </cell>
          <cell r="F355" t="str">
            <v>импорт</v>
          </cell>
          <cell r="G355">
            <v>96434739</v>
          </cell>
          <cell r="H355" t="str">
            <v>Метизы металлические (болт, гайка, шруп, хомуты и др.)</v>
          </cell>
          <cell r="I355" t="str">
            <v>долл</v>
          </cell>
          <cell r="J355">
            <v>9.4999999999999998E-3</v>
          </cell>
          <cell r="K355">
            <v>1.0924999999999999E-2</v>
          </cell>
          <cell r="L355" t="str">
            <v>долл</v>
          </cell>
          <cell r="M355">
            <v>9.4999999999999998E-3</v>
          </cell>
          <cell r="N355">
            <v>0</v>
          </cell>
          <cell r="O355" t="str">
            <v>шт.</v>
          </cell>
          <cell r="P355">
            <v>26</v>
          </cell>
          <cell r="Q355">
            <v>1516164</v>
          </cell>
          <cell r="R355">
            <v>16564.091699999997</v>
          </cell>
          <cell r="S355">
            <v>3.0000000000000001E-3</v>
          </cell>
        </row>
        <row r="356">
          <cell r="D356">
            <v>96555217</v>
          </cell>
          <cell r="E356" t="str">
            <v>BUSH'G BOLT(M8)</v>
          </cell>
          <cell r="F356" t="str">
            <v>импорт</v>
          </cell>
          <cell r="G356">
            <v>96434739</v>
          </cell>
          <cell r="H356" t="str">
            <v>Метизы металлические (болт, гайка, шруп, хомуты и др.)</v>
          </cell>
          <cell r="I356" t="str">
            <v>долл</v>
          </cell>
          <cell r="J356">
            <v>0.17499999999999999</v>
          </cell>
          <cell r="K356">
            <v>0.20124999999999998</v>
          </cell>
          <cell r="L356" t="str">
            <v>долл</v>
          </cell>
          <cell r="M356">
            <v>0.17499999999999999</v>
          </cell>
          <cell r="N356">
            <v>0</v>
          </cell>
          <cell r="O356" t="str">
            <v>шт.</v>
          </cell>
          <cell r="P356">
            <v>2</v>
          </cell>
          <cell r="Q356">
            <v>116628</v>
          </cell>
          <cell r="R356">
            <v>23471.384999999998</v>
          </cell>
          <cell r="S356">
            <v>4.1000000000000002E-2</v>
          </cell>
        </row>
        <row r="357">
          <cell r="D357">
            <v>96450677</v>
          </cell>
          <cell r="E357" t="str">
            <v>BAR I/P TIE</v>
          </cell>
          <cell r="F357" t="str">
            <v>локал</v>
          </cell>
          <cell r="G357">
            <v>96434739</v>
          </cell>
          <cell r="H357" t="str">
            <v>Трубки металические</v>
          </cell>
          <cell r="I357" t="str">
            <v>сум</v>
          </cell>
          <cell r="J357">
            <v>0</v>
          </cell>
          <cell r="K357">
            <v>152426.54</v>
          </cell>
          <cell r="L357">
            <v>0</v>
          </cell>
          <cell r="M357">
            <v>0</v>
          </cell>
          <cell r="N357">
            <v>0</v>
          </cell>
          <cell r="O357" t="str">
            <v>шт.</v>
          </cell>
          <cell r="P357">
            <v>0.33333333333333331</v>
          </cell>
          <cell r="Q357">
            <v>19438</v>
          </cell>
          <cell r="R357">
            <v>2962867084.52</v>
          </cell>
          <cell r="S357">
            <v>3.55</v>
          </cell>
        </row>
        <row r="358">
          <cell r="D358" t="str">
            <v>DC-03</v>
          </cell>
          <cell r="E358" t="str">
            <v>Сварочной проволкои (200кг)</v>
          </cell>
          <cell r="F358" t="str">
            <v>импорт</v>
          </cell>
          <cell r="G358">
            <v>96434739</v>
          </cell>
          <cell r="H358">
            <v>0</v>
          </cell>
          <cell r="I358" t="str">
            <v>долл</v>
          </cell>
          <cell r="J358">
            <v>1.415</v>
          </cell>
          <cell r="K358">
            <v>1.6272499999999999</v>
          </cell>
          <cell r="L358" t="str">
            <v>долл</v>
          </cell>
          <cell r="M358">
            <v>1.415</v>
          </cell>
          <cell r="N358">
            <v>0</v>
          </cell>
          <cell r="O358" t="str">
            <v>шт.</v>
          </cell>
          <cell r="P358">
            <v>0.08</v>
          </cell>
          <cell r="Q358">
            <v>4665.12</v>
          </cell>
          <cell r="R358">
            <v>7591.3165199999994</v>
          </cell>
          <cell r="S358">
            <v>0</v>
          </cell>
        </row>
        <row r="359">
          <cell r="D359">
            <v>96547379</v>
          </cell>
          <cell r="E359" t="str">
            <v>BAR ASM-FRT S/D OTR PNL LH</v>
          </cell>
          <cell r="F359" t="str">
            <v>In-house</v>
          </cell>
          <cell r="G359">
            <v>0</v>
          </cell>
          <cell r="H359" t="str">
            <v>Прочие</v>
          </cell>
          <cell r="I359" t="str">
            <v>сум</v>
          </cell>
          <cell r="J359">
            <v>0</v>
          </cell>
          <cell r="K359">
            <v>27647.15</v>
          </cell>
          <cell r="L359">
            <v>0</v>
          </cell>
          <cell r="M359">
            <v>0</v>
          </cell>
          <cell r="N359" t="str">
            <v>спецтара</v>
          </cell>
          <cell r="O359" t="str">
            <v>шт.</v>
          </cell>
          <cell r="P359">
            <v>1</v>
          </cell>
          <cell r="Q359">
            <v>62000</v>
          </cell>
          <cell r="R359">
            <v>1714123300</v>
          </cell>
          <cell r="S359">
            <v>1.27</v>
          </cell>
        </row>
        <row r="360">
          <cell r="D360">
            <v>96547388</v>
          </cell>
          <cell r="E360" t="str">
            <v>BRKT-FRT I/BEAM, FRT DR, LH</v>
          </cell>
          <cell r="F360" t="str">
            <v>локал</v>
          </cell>
          <cell r="G360">
            <v>96547379</v>
          </cell>
          <cell r="H360" t="str">
            <v>Штампованные детали (мелкие)</v>
          </cell>
          <cell r="I360" t="str">
            <v>сум</v>
          </cell>
          <cell r="J360">
            <v>0</v>
          </cell>
          <cell r="K360">
            <v>552.89</v>
          </cell>
          <cell r="L360">
            <v>0</v>
          </cell>
          <cell r="M360">
            <v>0</v>
          </cell>
          <cell r="N360">
            <v>0</v>
          </cell>
          <cell r="O360" t="str">
            <v>шт.</v>
          </cell>
          <cell r="P360">
            <v>1</v>
          </cell>
          <cell r="Q360">
            <v>62000</v>
          </cell>
          <cell r="R360">
            <v>34279180</v>
          </cell>
          <cell r="S360">
            <v>0.15</v>
          </cell>
        </row>
        <row r="361">
          <cell r="D361">
            <v>96547384</v>
          </cell>
          <cell r="E361" t="str">
            <v>BRKT-RR I/BEAM, FRT DR, LH</v>
          </cell>
          <cell r="F361" t="str">
            <v>локал</v>
          </cell>
          <cell r="G361">
            <v>96547379</v>
          </cell>
          <cell r="H361" t="str">
            <v>Штампованные детали (мелкие)</v>
          </cell>
          <cell r="I361" t="str">
            <v>сум</v>
          </cell>
          <cell r="J361">
            <v>0</v>
          </cell>
          <cell r="K361">
            <v>494.4</v>
          </cell>
          <cell r="L361">
            <v>0</v>
          </cell>
          <cell r="M361">
            <v>0</v>
          </cell>
          <cell r="N361">
            <v>0</v>
          </cell>
          <cell r="O361" t="str">
            <v>шт.</v>
          </cell>
          <cell r="P361">
            <v>1</v>
          </cell>
          <cell r="Q361">
            <v>62000</v>
          </cell>
          <cell r="R361">
            <v>30652800</v>
          </cell>
          <cell r="S361">
            <v>0.125</v>
          </cell>
        </row>
        <row r="362">
          <cell r="D362">
            <v>96547382</v>
          </cell>
          <cell r="E362" t="str">
            <v>BEAM IMPACT, FRT DR</v>
          </cell>
          <cell r="F362" t="str">
            <v>импорт</v>
          </cell>
          <cell r="G362">
            <v>96547379</v>
          </cell>
          <cell r="H362" t="str">
            <v>Трубки металические</v>
          </cell>
          <cell r="I362" t="str">
            <v>долл</v>
          </cell>
          <cell r="J362">
            <v>1.78</v>
          </cell>
          <cell r="K362">
            <v>2.0469999999999997</v>
          </cell>
          <cell r="L362" t="str">
            <v>долл</v>
          </cell>
          <cell r="M362">
            <v>1.78</v>
          </cell>
          <cell r="N362">
            <v>0</v>
          </cell>
          <cell r="O362" t="str">
            <v>шт.</v>
          </cell>
          <cell r="P362">
            <v>1</v>
          </cell>
          <cell r="Q362">
            <v>62000</v>
          </cell>
          <cell r="R362">
            <v>126913.99999999999</v>
          </cell>
          <cell r="S362">
            <v>0.96</v>
          </cell>
        </row>
        <row r="363">
          <cell r="D363" t="str">
            <v>DC-03</v>
          </cell>
          <cell r="E363" t="str">
            <v>Свароч. Проволк. (200кг)</v>
          </cell>
          <cell r="F363" t="str">
            <v>импорт</v>
          </cell>
          <cell r="G363">
            <v>96547379</v>
          </cell>
          <cell r="H363" t="str">
            <v>Прочие</v>
          </cell>
          <cell r="I363" t="str">
            <v>долл</v>
          </cell>
          <cell r="J363">
            <v>1.415</v>
          </cell>
          <cell r="K363">
            <v>1.6272499999999999</v>
          </cell>
          <cell r="L363" t="str">
            <v>долл</v>
          </cell>
          <cell r="M363">
            <v>1.415</v>
          </cell>
          <cell r="N363">
            <v>0</v>
          </cell>
          <cell r="O363" t="str">
            <v>кг.</v>
          </cell>
          <cell r="P363">
            <v>0.01</v>
          </cell>
          <cell r="Q363">
            <v>620</v>
          </cell>
          <cell r="R363">
            <v>1008.8949999999999</v>
          </cell>
          <cell r="S363">
            <v>0</v>
          </cell>
        </row>
        <row r="364">
          <cell r="D364">
            <v>96547380</v>
          </cell>
          <cell r="E364" t="str">
            <v>BAR ASM-FRT S/D OTR PNL RH</v>
          </cell>
          <cell r="F364" t="str">
            <v>In-house</v>
          </cell>
          <cell r="G364">
            <v>0</v>
          </cell>
          <cell r="H364" t="str">
            <v>Прочие</v>
          </cell>
          <cell r="I364" t="str">
            <v>сум</v>
          </cell>
          <cell r="J364">
            <v>0</v>
          </cell>
          <cell r="K364">
            <v>27647.15</v>
          </cell>
          <cell r="L364">
            <v>0</v>
          </cell>
          <cell r="M364">
            <v>0</v>
          </cell>
          <cell r="N364" t="str">
            <v>спецтара</v>
          </cell>
          <cell r="O364" t="str">
            <v>шт.</v>
          </cell>
          <cell r="P364">
            <v>1</v>
          </cell>
          <cell r="Q364">
            <v>62000</v>
          </cell>
          <cell r="R364">
            <v>1714123300</v>
          </cell>
          <cell r="S364">
            <v>1.27</v>
          </cell>
        </row>
        <row r="365">
          <cell r="D365">
            <v>96547387</v>
          </cell>
          <cell r="E365" t="str">
            <v>BRKT-FRT I/BEAM, FRT DR, LH</v>
          </cell>
          <cell r="F365" t="str">
            <v>локал</v>
          </cell>
          <cell r="G365">
            <v>96547380</v>
          </cell>
          <cell r="H365" t="str">
            <v>Штампованные детали (мелкие)</v>
          </cell>
          <cell r="I365" t="str">
            <v>сум</v>
          </cell>
          <cell r="J365">
            <v>0</v>
          </cell>
          <cell r="K365">
            <v>552.89</v>
          </cell>
          <cell r="L365">
            <v>0</v>
          </cell>
          <cell r="M365">
            <v>0</v>
          </cell>
          <cell r="N365">
            <v>0</v>
          </cell>
          <cell r="O365" t="str">
            <v>шт.</v>
          </cell>
          <cell r="P365">
            <v>1</v>
          </cell>
          <cell r="Q365">
            <v>62000</v>
          </cell>
          <cell r="R365">
            <v>34279180</v>
          </cell>
          <cell r="S365">
            <v>0.15</v>
          </cell>
        </row>
        <row r="366">
          <cell r="D366">
            <v>96547383</v>
          </cell>
          <cell r="E366" t="str">
            <v>BRKT-RR I/BEAM, FRT DR, LH</v>
          </cell>
          <cell r="F366" t="str">
            <v>локал</v>
          </cell>
          <cell r="G366">
            <v>96547380</v>
          </cell>
          <cell r="H366" t="str">
            <v>Штампованные детали (мелкие)</v>
          </cell>
          <cell r="I366" t="str">
            <v>сум</v>
          </cell>
          <cell r="J366">
            <v>0</v>
          </cell>
          <cell r="K366">
            <v>494.4</v>
          </cell>
          <cell r="L366">
            <v>0</v>
          </cell>
          <cell r="M366">
            <v>0</v>
          </cell>
          <cell r="N366">
            <v>0</v>
          </cell>
          <cell r="O366" t="str">
            <v>шт.</v>
          </cell>
          <cell r="P366">
            <v>1</v>
          </cell>
          <cell r="Q366">
            <v>62000</v>
          </cell>
          <cell r="R366">
            <v>30652800</v>
          </cell>
          <cell r="S366">
            <v>0.125</v>
          </cell>
        </row>
        <row r="367">
          <cell r="D367">
            <v>96547382</v>
          </cell>
          <cell r="E367" t="str">
            <v>BEAM IMPACT, FRT DR</v>
          </cell>
          <cell r="F367" t="str">
            <v>импорт</v>
          </cell>
          <cell r="G367">
            <v>96547380</v>
          </cell>
          <cell r="H367" t="str">
            <v>Трубки металические</v>
          </cell>
          <cell r="I367" t="str">
            <v>долл</v>
          </cell>
          <cell r="J367">
            <v>1.78</v>
          </cell>
          <cell r="K367">
            <v>2.0469999999999997</v>
          </cell>
          <cell r="L367" t="str">
            <v>долл</v>
          </cell>
          <cell r="M367">
            <v>1.78</v>
          </cell>
          <cell r="N367">
            <v>0</v>
          </cell>
          <cell r="O367" t="str">
            <v>шт.</v>
          </cell>
          <cell r="P367">
            <v>1</v>
          </cell>
          <cell r="Q367">
            <v>62000</v>
          </cell>
          <cell r="R367">
            <v>126913.99999999999</v>
          </cell>
          <cell r="S367">
            <v>0.96</v>
          </cell>
        </row>
        <row r="368">
          <cell r="D368" t="str">
            <v>DC-03</v>
          </cell>
          <cell r="E368" t="str">
            <v>Свароч. Проволк. (200кг)</v>
          </cell>
          <cell r="F368" t="str">
            <v>импорт</v>
          </cell>
          <cell r="G368">
            <v>96547380</v>
          </cell>
          <cell r="H368" t="str">
            <v>Прочие</v>
          </cell>
          <cell r="I368" t="str">
            <v>долл</v>
          </cell>
          <cell r="J368">
            <v>1.415</v>
          </cell>
          <cell r="K368">
            <v>1.6272499999999999</v>
          </cell>
          <cell r="L368" t="str">
            <v>долл</v>
          </cell>
          <cell r="M368">
            <v>1.415</v>
          </cell>
          <cell r="N368">
            <v>0</v>
          </cell>
          <cell r="O368" t="str">
            <v>кг.</v>
          </cell>
          <cell r="P368">
            <v>0.01</v>
          </cell>
          <cell r="Q368">
            <v>620</v>
          </cell>
          <cell r="R368">
            <v>1008.8949999999999</v>
          </cell>
          <cell r="S368">
            <v>0</v>
          </cell>
        </row>
        <row r="369">
          <cell r="D369">
            <v>96547764</v>
          </cell>
          <cell r="E369" t="str">
            <v>BAR ASM-RR S/D OTR PNL LH</v>
          </cell>
          <cell r="F369" t="str">
            <v>In-house</v>
          </cell>
          <cell r="G369">
            <v>0</v>
          </cell>
          <cell r="H369" t="str">
            <v>Прочие</v>
          </cell>
          <cell r="I369" t="str">
            <v>сум</v>
          </cell>
          <cell r="J369">
            <v>0</v>
          </cell>
          <cell r="K369">
            <v>23024.15</v>
          </cell>
          <cell r="L369">
            <v>0</v>
          </cell>
          <cell r="M369">
            <v>0</v>
          </cell>
          <cell r="N369" t="str">
            <v>спецтара</v>
          </cell>
          <cell r="O369" t="str">
            <v>шт.</v>
          </cell>
          <cell r="P369">
            <v>1</v>
          </cell>
          <cell r="Q369">
            <v>61923</v>
          </cell>
          <cell r="R369">
            <v>1425724440.45</v>
          </cell>
          <cell r="S369">
            <v>1.03</v>
          </cell>
        </row>
        <row r="370">
          <cell r="D370">
            <v>96547773</v>
          </cell>
          <cell r="E370" t="str">
            <v>BRKT-FRT I/BEAM, RR DR, LH</v>
          </cell>
          <cell r="F370" t="str">
            <v>локал</v>
          </cell>
          <cell r="G370">
            <v>96547764</v>
          </cell>
          <cell r="H370" t="str">
            <v>Штампованные детали (мелкие)</v>
          </cell>
          <cell r="I370" t="str">
            <v>сум</v>
          </cell>
          <cell r="J370">
            <v>0</v>
          </cell>
          <cell r="K370">
            <v>400</v>
          </cell>
          <cell r="L370">
            <v>0</v>
          </cell>
          <cell r="M370">
            <v>0</v>
          </cell>
          <cell r="N370">
            <v>0</v>
          </cell>
          <cell r="O370" t="str">
            <v>шт.</v>
          </cell>
          <cell r="P370">
            <v>1</v>
          </cell>
          <cell r="Q370">
            <v>61923</v>
          </cell>
          <cell r="R370">
            <v>24769200</v>
          </cell>
          <cell r="S370">
            <v>0.14000000000000001</v>
          </cell>
        </row>
        <row r="371">
          <cell r="D371">
            <v>96547771</v>
          </cell>
          <cell r="E371" t="str">
            <v>BRKT-RR I/BEAM, RR DR, LH</v>
          </cell>
          <cell r="F371" t="str">
            <v>локал</v>
          </cell>
          <cell r="G371">
            <v>96547764</v>
          </cell>
          <cell r="H371" t="str">
            <v>Штампованные детали (мелкие)</v>
          </cell>
          <cell r="I371" t="str">
            <v>сум</v>
          </cell>
          <cell r="J371">
            <v>0</v>
          </cell>
          <cell r="K371">
            <v>494.4</v>
          </cell>
          <cell r="L371">
            <v>0</v>
          </cell>
          <cell r="M371">
            <v>0</v>
          </cell>
          <cell r="N371">
            <v>0</v>
          </cell>
          <cell r="O371" t="str">
            <v>шт.</v>
          </cell>
          <cell r="P371">
            <v>1</v>
          </cell>
          <cell r="Q371">
            <v>61923</v>
          </cell>
          <cell r="R371">
            <v>30614731.199999999</v>
          </cell>
          <cell r="S371">
            <v>0.13700000000000001</v>
          </cell>
        </row>
        <row r="372">
          <cell r="D372">
            <v>96547768</v>
          </cell>
          <cell r="E372" t="str">
            <v>BEAM IMPACT, RR DR</v>
          </cell>
          <cell r="F372" t="str">
            <v>импорт</v>
          </cell>
          <cell r="G372">
            <v>96547764</v>
          </cell>
          <cell r="H372" t="str">
            <v>Трубки металические</v>
          </cell>
          <cell r="I372" t="str">
            <v>долл</v>
          </cell>
          <cell r="J372">
            <v>1.32</v>
          </cell>
          <cell r="K372">
            <v>1.518</v>
          </cell>
          <cell r="L372" t="str">
            <v>долл</v>
          </cell>
          <cell r="M372">
            <v>1.32</v>
          </cell>
          <cell r="N372">
            <v>0</v>
          </cell>
          <cell r="O372" t="str">
            <v>шт.</v>
          </cell>
          <cell r="P372">
            <v>1</v>
          </cell>
          <cell r="Q372">
            <v>61923</v>
          </cell>
          <cell r="R372">
            <v>93999.114000000001</v>
          </cell>
          <cell r="S372">
            <v>0.96</v>
          </cell>
        </row>
        <row r="373">
          <cell r="D373">
            <v>0</v>
          </cell>
          <cell r="E373" t="str">
            <v>Сварочной проволкои (200кг)</v>
          </cell>
          <cell r="F373" t="str">
            <v>импорт</v>
          </cell>
          <cell r="G373">
            <v>96547764</v>
          </cell>
          <cell r="H373" t="str">
            <v>Прочие</v>
          </cell>
          <cell r="I373" t="str">
            <v>долл</v>
          </cell>
          <cell r="J373">
            <v>1.415</v>
          </cell>
          <cell r="K373">
            <v>1.6272499999999999</v>
          </cell>
          <cell r="L373" t="str">
            <v>долл</v>
          </cell>
          <cell r="M373">
            <v>1.415</v>
          </cell>
          <cell r="N373">
            <v>0</v>
          </cell>
          <cell r="O373" t="str">
            <v>кг.</v>
          </cell>
          <cell r="P373">
            <v>0.01</v>
          </cell>
          <cell r="Q373">
            <v>619.23</v>
          </cell>
          <cell r="R373">
            <v>1007.6420175</v>
          </cell>
          <cell r="S373">
            <v>0</v>
          </cell>
        </row>
        <row r="374">
          <cell r="D374">
            <v>96547765</v>
          </cell>
          <cell r="E374" t="str">
            <v>BAR ASM-RR S/D OTR PNL RH</v>
          </cell>
          <cell r="F374" t="str">
            <v>In-house</v>
          </cell>
          <cell r="G374">
            <v>0</v>
          </cell>
          <cell r="H374" t="str">
            <v>Прочие</v>
          </cell>
          <cell r="I374" t="str">
            <v>сум</v>
          </cell>
          <cell r="J374">
            <v>0</v>
          </cell>
          <cell r="K374">
            <v>23024.15</v>
          </cell>
          <cell r="L374">
            <v>0</v>
          </cell>
          <cell r="M374">
            <v>0</v>
          </cell>
          <cell r="N374" t="str">
            <v>спецтара</v>
          </cell>
          <cell r="O374" t="str">
            <v>шт.</v>
          </cell>
          <cell r="P374">
            <v>1</v>
          </cell>
          <cell r="Q374">
            <v>61923</v>
          </cell>
          <cell r="R374">
            <v>1425724440.45</v>
          </cell>
          <cell r="S374">
            <v>1.03</v>
          </cell>
        </row>
        <row r="375">
          <cell r="D375">
            <v>96547772</v>
          </cell>
          <cell r="E375" t="str">
            <v>BRKT-FRT I/BEAM, RR DR, LH</v>
          </cell>
          <cell r="F375" t="str">
            <v>локал</v>
          </cell>
          <cell r="G375">
            <v>96547764</v>
          </cell>
          <cell r="H375" t="str">
            <v>Штампованные детали (мелкие)</v>
          </cell>
          <cell r="I375" t="str">
            <v>сум</v>
          </cell>
          <cell r="J375">
            <v>0</v>
          </cell>
          <cell r="K375">
            <v>400</v>
          </cell>
          <cell r="L375">
            <v>0</v>
          </cell>
          <cell r="M375">
            <v>0</v>
          </cell>
          <cell r="N375">
            <v>0</v>
          </cell>
          <cell r="O375" t="str">
            <v>шт.</v>
          </cell>
          <cell r="P375">
            <v>1</v>
          </cell>
          <cell r="Q375">
            <v>61923</v>
          </cell>
          <cell r="R375">
            <v>24769200</v>
          </cell>
          <cell r="S375">
            <v>0.14000000000000001</v>
          </cell>
        </row>
        <row r="376">
          <cell r="D376">
            <v>96547770</v>
          </cell>
          <cell r="E376" t="str">
            <v>BRKT-RR I/BEAM, RR DR, LH</v>
          </cell>
          <cell r="F376" t="str">
            <v>локал</v>
          </cell>
          <cell r="G376">
            <v>96547764</v>
          </cell>
          <cell r="H376" t="str">
            <v>Штампованные детали (мелкие)</v>
          </cell>
          <cell r="I376" t="str">
            <v>сум</v>
          </cell>
          <cell r="J376">
            <v>0</v>
          </cell>
          <cell r="K376">
            <v>494.4</v>
          </cell>
          <cell r="L376">
            <v>0</v>
          </cell>
          <cell r="M376">
            <v>0</v>
          </cell>
          <cell r="N376">
            <v>0</v>
          </cell>
          <cell r="O376" t="str">
            <v>шт.</v>
          </cell>
          <cell r="P376">
            <v>1</v>
          </cell>
          <cell r="Q376">
            <v>61923</v>
          </cell>
          <cell r="R376">
            <v>30614731.199999999</v>
          </cell>
          <cell r="S376">
            <v>0.13700000000000001</v>
          </cell>
        </row>
        <row r="377">
          <cell r="D377">
            <v>96547768</v>
          </cell>
          <cell r="E377" t="str">
            <v>BEAM IMPACT, RR DR</v>
          </cell>
          <cell r="F377" t="str">
            <v>импорт</v>
          </cell>
          <cell r="G377">
            <v>96547764</v>
          </cell>
          <cell r="H377" t="str">
            <v>Трубки металические</v>
          </cell>
          <cell r="I377" t="str">
            <v>долл</v>
          </cell>
          <cell r="J377">
            <v>1.32</v>
          </cell>
          <cell r="K377">
            <v>1.518</v>
          </cell>
          <cell r="L377" t="str">
            <v>долл</v>
          </cell>
          <cell r="M377">
            <v>1.32</v>
          </cell>
          <cell r="N377">
            <v>0</v>
          </cell>
          <cell r="O377" t="str">
            <v>шт.</v>
          </cell>
          <cell r="P377">
            <v>1</v>
          </cell>
          <cell r="Q377">
            <v>61923</v>
          </cell>
          <cell r="R377">
            <v>93999.114000000001</v>
          </cell>
          <cell r="S377">
            <v>0.96</v>
          </cell>
        </row>
        <row r="378">
          <cell r="D378">
            <v>0</v>
          </cell>
          <cell r="E378" t="str">
            <v>Сварочной проволкои (200кг)</v>
          </cell>
          <cell r="F378" t="str">
            <v>импорт</v>
          </cell>
          <cell r="G378">
            <v>96547764</v>
          </cell>
          <cell r="H378" t="str">
            <v>Прочие</v>
          </cell>
          <cell r="I378" t="str">
            <v>долл</v>
          </cell>
          <cell r="J378">
            <v>1.415</v>
          </cell>
          <cell r="K378">
            <v>1.6272499999999999</v>
          </cell>
          <cell r="L378" t="str">
            <v>долл</v>
          </cell>
          <cell r="M378">
            <v>1.415</v>
          </cell>
          <cell r="N378">
            <v>0</v>
          </cell>
          <cell r="O378" t="str">
            <v>кг.</v>
          </cell>
          <cell r="P378">
            <v>0.01</v>
          </cell>
          <cell r="Q378">
            <v>619.23</v>
          </cell>
          <cell r="R378">
            <v>1007.6420175</v>
          </cell>
          <cell r="S378">
            <v>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1 (2)"/>
      <sheetName val="IB T250"/>
      <sheetName val="TB T250"/>
      <sheetName val="MUF T250"/>
    </sheetNames>
    <sheetDataSet>
      <sheetData sheetId="0">
        <row r="6">
          <cell r="C6">
            <v>96350377</v>
          </cell>
          <cell r="D6" t="str">
            <v xml:space="preserve">FLANGE  </v>
          </cell>
          <cell r="E6" t="str">
            <v>Gentra</v>
          </cell>
          <cell r="F6" t="str">
            <v>J200</v>
          </cell>
          <cell r="G6" t="str">
            <v>Gentra J200</v>
          </cell>
          <cell r="H6" t="str">
            <v>ООО "Баланс Метал"</v>
          </cell>
          <cell r="I6" t="str">
            <v>SPHC</v>
          </cell>
          <cell r="J6">
            <v>10</v>
          </cell>
          <cell r="K6">
            <v>1219</v>
          </cell>
          <cell r="L6">
            <v>2438</v>
          </cell>
          <cell r="M6">
            <v>233.29587699999999</v>
          </cell>
          <cell r="N6">
            <v>1.2960882055555556</v>
          </cell>
        </row>
        <row r="7">
          <cell r="C7" t="str">
            <v>96350377-B</v>
          </cell>
          <cell r="D7" t="str">
            <v>FLANGE NO.2 ASS'Y (BOLT)</v>
          </cell>
          <cell r="E7" t="str">
            <v>Gentra</v>
          </cell>
          <cell r="F7" t="str">
            <v>J200</v>
          </cell>
          <cell r="G7" t="str">
            <v>Gentra J200</v>
          </cell>
          <cell r="H7" t="str">
            <v>ООО "Баланс Метал"</v>
          </cell>
          <cell r="I7" t="str">
            <v>SPHC</v>
          </cell>
          <cell r="J7">
            <v>10</v>
          </cell>
          <cell r="K7">
            <v>1219</v>
          </cell>
          <cell r="L7">
            <v>2438</v>
          </cell>
          <cell r="M7">
            <v>233.29587699999999</v>
          </cell>
          <cell r="N7">
            <v>1.2960882055555556</v>
          </cell>
        </row>
        <row r="8">
          <cell r="C8">
            <v>96555225</v>
          </cell>
          <cell r="D8" t="str">
            <v>FRAME TIE-BAR, CTR, LH</v>
          </cell>
          <cell r="E8" t="str">
            <v>Gentra</v>
          </cell>
          <cell r="F8" t="str">
            <v>J200</v>
          </cell>
          <cell r="G8" t="str">
            <v>Gentra J200</v>
          </cell>
          <cell r="H8" t="str">
            <v>ООО "Бутловчи Люкс Сервис"</v>
          </cell>
          <cell r="I8" t="str">
            <v>SPCC</v>
          </cell>
          <cell r="J8">
            <v>1.6</v>
          </cell>
          <cell r="K8">
            <v>1219</v>
          </cell>
          <cell r="L8">
            <v>2438</v>
          </cell>
          <cell r="M8">
            <v>37.327340319999998</v>
          </cell>
          <cell r="N8">
            <v>0.5590398157894737</v>
          </cell>
        </row>
        <row r="9">
          <cell r="C9">
            <v>96555229</v>
          </cell>
          <cell r="D9" t="str">
            <v>FRAME TIE-BAR, CTR, RH</v>
          </cell>
          <cell r="E9" t="str">
            <v>Gentra</v>
          </cell>
          <cell r="F9" t="str">
            <v>J200</v>
          </cell>
          <cell r="G9" t="str">
            <v>Gentra J200</v>
          </cell>
          <cell r="H9" t="str">
            <v>ООО "Бутловчи Люкс Сервис"</v>
          </cell>
          <cell r="I9" t="str">
            <v>SPCC</v>
          </cell>
          <cell r="J9">
            <v>1.6</v>
          </cell>
          <cell r="K9">
            <v>1219</v>
          </cell>
          <cell r="L9">
            <v>2438</v>
          </cell>
          <cell r="M9">
            <v>37.327340319999998</v>
          </cell>
          <cell r="N9">
            <v>0.65486561964912271</v>
          </cell>
        </row>
        <row r="10">
          <cell r="C10">
            <v>96555215</v>
          </cell>
          <cell r="D10" t="str">
            <v>BRKT-STEERING COL, UPR</v>
          </cell>
          <cell r="E10" t="str">
            <v>Gentra</v>
          </cell>
          <cell r="F10" t="str">
            <v>J200</v>
          </cell>
          <cell r="G10" t="str">
            <v>Gentra J200</v>
          </cell>
          <cell r="H10" t="str">
            <v>ООО "Бутловчи Люкс Сервис"</v>
          </cell>
          <cell r="I10" t="str">
            <v>SPHC</v>
          </cell>
          <cell r="J10">
            <v>2</v>
          </cell>
          <cell r="K10">
            <v>1219</v>
          </cell>
          <cell r="L10">
            <v>2438</v>
          </cell>
          <cell r="M10">
            <v>46.659175399999995</v>
          </cell>
          <cell r="N10">
            <v>1.7416323083333332</v>
          </cell>
        </row>
        <row r="11">
          <cell r="C11" t="str">
            <v>1170264A</v>
          </cell>
          <cell r="D11" t="str">
            <v>ELBOW UPR</v>
          </cell>
          <cell r="E11" t="str">
            <v>Gentra</v>
          </cell>
          <cell r="F11" t="str">
            <v>J200</v>
          </cell>
          <cell r="G11" t="str">
            <v>Gentra J200</v>
          </cell>
          <cell r="H11" t="str">
            <v>ООО "Хамкор Сифат Бутловчи"</v>
          </cell>
          <cell r="I11" t="str">
            <v>SUH409L</v>
          </cell>
          <cell r="J11">
            <v>1.5</v>
          </cell>
          <cell r="K11">
            <v>1219</v>
          </cell>
          <cell r="L11">
            <v>2438</v>
          </cell>
          <cell r="M11">
            <v>34.99438155</v>
          </cell>
          <cell r="N11">
            <v>0.46045238881578948</v>
          </cell>
        </row>
        <row r="12">
          <cell r="C12" t="str">
            <v>1170264B</v>
          </cell>
          <cell r="D12" t="str">
            <v>ELBOW LWR</v>
          </cell>
          <cell r="E12" t="str">
            <v>Gentra</v>
          </cell>
          <cell r="F12" t="str">
            <v>J200</v>
          </cell>
          <cell r="G12" t="str">
            <v>Gentra J200</v>
          </cell>
          <cell r="H12" t="str">
            <v>ООО "Хамкор Сифат Бутловчи"</v>
          </cell>
          <cell r="I12" t="str">
            <v>SUH409L</v>
          </cell>
          <cell r="J12">
            <v>1.5</v>
          </cell>
          <cell r="K12">
            <v>1219</v>
          </cell>
          <cell r="L12">
            <v>2438</v>
          </cell>
          <cell r="M12">
            <v>34.99438155</v>
          </cell>
          <cell r="N12">
            <v>0</v>
          </cell>
        </row>
        <row r="13">
          <cell r="C13" t="str">
            <v>1170262A</v>
          </cell>
          <cell r="D13" t="str">
            <v>ELBOW UPR</v>
          </cell>
          <cell r="E13" t="str">
            <v>Gentra</v>
          </cell>
          <cell r="F13" t="str">
            <v>J200</v>
          </cell>
          <cell r="G13" t="str">
            <v>Gentra J200</v>
          </cell>
          <cell r="H13" t="str">
            <v>ООО "Хамкор Сифат Бутловчи"</v>
          </cell>
          <cell r="I13" t="str">
            <v>SUH409L</v>
          </cell>
          <cell r="J13">
            <v>1.5</v>
          </cell>
          <cell r="K13">
            <v>1219</v>
          </cell>
          <cell r="L13">
            <v>2438</v>
          </cell>
          <cell r="M13">
            <v>34.99438155</v>
          </cell>
          <cell r="N13">
            <v>0.52112699318181821</v>
          </cell>
        </row>
        <row r="14">
          <cell r="C14" t="str">
            <v>1170262B</v>
          </cell>
          <cell r="D14" t="str">
            <v>ELBOW LWR</v>
          </cell>
          <cell r="E14" t="str">
            <v>Gentra</v>
          </cell>
          <cell r="F14" t="str">
            <v>J200</v>
          </cell>
          <cell r="G14" t="str">
            <v>Gentra J200</v>
          </cell>
          <cell r="H14" t="str">
            <v>ООО "Хамкор Сифат Бутловчи"</v>
          </cell>
          <cell r="I14" t="str">
            <v>SUH409L</v>
          </cell>
          <cell r="J14">
            <v>1.5</v>
          </cell>
          <cell r="K14">
            <v>1219</v>
          </cell>
          <cell r="L14">
            <v>2438</v>
          </cell>
          <cell r="M14">
            <v>34.99438155</v>
          </cell>
          <cell r="N14">
            <v>0</v>
          </cell>
        </row>
        <row r="15">
          <cell r="C15" t="str">
            <v>1170263A</v>
          </cell>
          <cell r="D15" t="str">
            <v>ELBOW UPR</v>
          </cell>
          <cell r="E15" t="str">
            <v>Gentra</v>
          </cell>
          <cell r="F15" t="str">
            <v>J200</v>
          </cell>
          <cell r="G15" t="str">
            <v>Gentra J200</v>
          </cell>
          <cell r="H15" t="str">
            <v>ООО "Хамкор Сифат Бутловчи"</v>
          </cell>
          <cell r="I15" t="str">
            <v>SUH409L</v>
          </cell>
          <cell r="J15">
            <v>1.5</v>
          </cell>
          <cell r="K15">
            <v>1219</v>
          </cell>
          <cell r="L15">
            <v>2438</v>
          </cell>
          <cell r="M15">
            <v>34.99438155</v>
          </cell>
          <cell r="N15">
            <v>0.46045238881578948</v>
          </cell>
        </row>
        <row r="16">
          <cell r="C16" t="str">
            <v>1170263B</v>
          </cell>
          <cell r="D16" t="str">
            <v>ELBOW LWR</v>
          </cell>
          <cell r="E16" t="str">
            <v>Gentra</v>
          </cell>
          <cell r="F16" t="str">
            <v>J200</v>
          </cell>
          <cell r="G16" t="str">
            <v>Gentra J200</v>
          </cell>
          <cell r="H16" t="str">
            <v>ООО "Хамкор Сифат Бутловчи"</v>
          </cell>
          <cell r="I16" t="str">
            <v>SUH409L</v>
          </cell>
          <cell r="J16">
            <v>1.5</v>
          </cell>
          <cell r="K16">
            <v>1219</v>
          </cell>
          <cell r="L16">
            <v>2438</v>
          </cell>
          <cell r="M16">
            <v>34.99438155</v>
          </cell>
          <cell r="N16">
            <v>0</v>
          </cell>
        </row>
        <row r="17">
          <cell r="C17" t="str">
            <v>1170261A</v>
          </cell>
          <cell r="D17" t="str">
            <v>ELBOW UPR</v>
          </cell>
          <cell r="E17" t="str">
            <v>Gentra</v>
          </cell>
          <cell r="F17" t="str">
            <v>J200</v>
          </cell>
          <cell r="G17" t="str">
            <v>Gentra J200</v>
          </cell>
          <cell r="H17" t="str">
            <v>ООО "Хамкор Сифат Бутловчи"</v>
          </cell>
          <cell r="I17" t="str">
            <v>SUH409L</v>
          </cell>
          <cell r="J17">
            <v>1.5</v>
          </cell>
          <cell r="K17">
            <v>1219</v>
          </cell>
          <cell r="L17">
            <v>2438</v>
          </cell>
          <cell r="M17">
            <v>34.99438155</v>
          </cell>
          <cell r="N17">
            <v>0.52112699318181821</v>
          </cell>
        </row>
        <row r="18">
          <cell r="C18" t="str">
            <v>1170261B</v>
          </cell>
          <cell r="D18" t="str">
            <v>ELBOW LWR</v>
          </cell>
          <cell r="E18" t="str">
            <v>Gentra</v>
          </cell>
          <cell r="F18" t="str">
            <v>J200</v>
          </cell>
          <cell r="G18" t="str">
            <v>Gentra J200</v>
          </cell>
          <cell r="H18" t="str">
            <v>ООО "Хамкор Сифат Бутловчи"</v>
          </cell>
          <cell r="I18" t="str">
            <v>SUH409L</v>
          </cell>
          <cell r="J18">
            <v>1.5</v>
          </cell>
          <cell r="K18">
            <v>1219</v>
          </cell>
          <cell r="L18">
            <v>2438</v>
          </cell>
          <cell r="M18">
            <v>34.99438155</v>
          </cell>
          <cell r="N18">
            <v>0</v>
          </cell>
        </row>
        <row r="19">
          <cell r="C19">
            <v>96555218</v>
          </cell>
          <cell r="D19" t="str">
            <v>BRKT-CLUSTER, INST PNL</v>
          </cell>
          <cell r="E19" t="str">
            <v>Gentra</v>
          </cell>
          <cell r="F19" t="str">
            <v>J200</v>
          </cell>
          <cell r="G19" t="str">
            <v>Gentra J200</v>
          </cell>
          <cell r="H19" t="str">
            <v>ЧП" Водий Анд Илгор"</v>
          </cell>
          <cell r="I19" t="str">
            <v>SPCC</v>
          </cell>
          <cell r="J19">
            <v>1</v>
          </cell>
          <cell r="K19">
            <v>1219</v>
          </cell>
          <cell r="L19">
            <v>2438</v>
          </cell>
          <cell r="M19">
            <v>23.329587699999998</v>
          </cell>
          <cell r="N19">
            <v>2.9757127168367342E-2</v>
          </cell>
        </row>
        <row r="20">
          <cell r="C20">
            <v>96555244</v>
          </cell>
          <cell r="D20" t="str">
            <v>BRKT A-PAB MODULE, LH</v>
          </cell>
          <cell r="E20" t="str">
            <v>Gentra</v>
          </cell>
          <cell r="F20" t="str">
            <v>J200</v>
          </cell>
          <cell r="G20" t="str">
            <v>Gentra J200</v>
          </cell>
          <cell r="H20" t="str">
            <v>ЧП" Водий Анд Илгор"</v>
          </cell>
          <cell r="I20" t="str">
            <v>SPCC</v>
          </cell>
          <cell r="J20">
            <v>1.4</v>
          </cell>
          <cell r="K20">
            <v>1219</v>
          </cell>
          <cell r="L20">
            <v>2438</v>
          </cell>
          <cell r="M20">
            <v>32.661422779999995</v>
          </cell>
          <cell r="N20">
            <v>0.10143298999999999</v>
          </cell>
        </row>
        <row r="21">
          <cell r="C21" t="str">
            <v>96555244A</v>
          </cell>
          <cell r="D21" t="str">
            <v>BRKT A-PAB MODULE, RH</v>
          </cell>
          <cell r="E21" t="str">
            <v>Gentra</v>
          </cell>
          <cell r="F21" t="str">
            <v>J200</v>
          </cell>
          <cell r="G21" t="str">
            <v>Gentra J200</v>
          </cell>
          <cell r="H21" t="str">
            <v>ЧП" Водий Анд Илгор"</v>
          </cell>
          <cell r="I21" t="str">
            <v>SPCC</v>
          </cell>
          <cell r="J21">
            <v>1.4</v>
          </cell>
          <cell r="K21">
            <v>1219</v>
          </cell>
          <cell r="L21">
            <v>2438</v>
          </cell>
          <cell r="M21">
            <v>32.661422779999995</v>
          </cell>
          <cell r="N21">
            <v>0.10143298999999999</v>
          </cell>
        </row>
        <row r="22">
          <cell r="C22">
            <v>1170265</v>
          </cell>
          <cell r="D22" t="str">
            <v>HEAT SHIELD (PIPE)</v>
          </cell>
          <cell r="E22" t="str">
            <v>Gentra</v>
          </cell>
          <cell r="F22" t="str">
            <v>J200</v>
          </cell>
          <cell r="G22" t="str">
            <v>Gentra J200</v>
          </cell>
          <cell r="H22" t="str">
            <v>ЧП" Водий Анд Илгор"</v>
          </cell>
          <cell r="I22" t="str">
            <v>SA1D</v>
          </cell>
          <cell r="J22">
            <v>0.8</v>
          </cell>
          <cell r="K22">
            <v>1219</v>
          </cell>
          <cell r="L22">
            <v>2438</v>
          </cell>
          <cell r="M22">
            <v>18.663670159999999</v>
          </cell>
          <cell r="N22">
            <v>0.12119266337662336</v>
          </cell>
        </row>
        <row r="23">
          <cell r="C23">
            <v>1170266</v>
          </cell>
          <cell r="D23" t="str">
            <v>SENSOR SHIELD</v>
          </cell>
          <cell r="E23" t="str">
            <v>Gentra</v>
          </cell>
          <cell r="F23" t="str">
            <v>J200</v>
          </cell>
          <cell r="G23" t="str">
            <v>Gentra J200</v>
          </cell>
          <cell r="H23" t="str">
            <v>ЧП" Водий Анд Илгор"</v>
          </cell>
          <cell r="I23" t="str">
            <v>SUH409L</v>
          </cell>
          <cell r="J23">
            <v>1</v>
          </cell>
          <cell r="K23">
            <v>1219</v>
          </cell>
          <cell r="L23">
            <v>2438</v>
          </cell>
          <cell r="M23">
            <v>23.329587699999998</v>
          </cell>
          <cell r="N23">
            <v>3.8371032401315786E-2</v>
          </cell>
        </row>
        <row r="24">
          <cell r="C24">
            <v>96547387</v>
          </cell>
          <cell r="D24" t="str">
            <v>BRACKET-RR, I/BEAM, FRT DR, LH</v>
          </cell>
          <cell r="E24" t="str">
            <v>Gentra</v>
          </cell>
          <cell r="F24" t="str">
            <v>J200</v>
          </cell>
          <cell r="G24" t="str">
            <v>Gentra J200</v>
          </cell>
          <cell r="H24" t="str">
            <v>ЧП" Машиностоитель Андижан"</v>
          </cell>
          <cell r="I24" t="str">
            <v>APFC390</v>
          </cell>
          <cell r="J24">
            <v>1.6</v>
          </cell>
          <cell r="K24">
            <v>1219</v>
          </cell>
          <cell r="L24">
            <v>2438</v>
          </cell>
          <cell r="M24">
            <v>37.327340319999998</v>
          </cell>
          <cell r="N24">
            <v>0.63648822000000005</v>
          </cell>
        </row>
        <row r="25">
          <cell r="C25">
            <v>96547388</v>
          </cell>
          <cell r="D25" t="str">
            <v>BRACKET-RR, I/BEAM, FRT DR, RH</v>
          </cell>
          <cell r="E25" t="str">
            <v>Gentra</v>
          </cell>
          <cell r="F25" t="str">
            <v>J200</v>
          </cell>
          <cell r="G25" t="str">
            <v>Gentra J200</v>
          </cell>
          <cell r="H25" t="str">
            <v>ЧП" Машиностоитель Андижан"</v>
          </cell>
          <cell r="I25" t="str">
            <v>APFC390</v>
          </cell>
          <cell r="J25">
            <v>1.6</v>
          </cell>
          <cell r="K25">
            <v>1219</v>
          </cell>
          <cell r="L25">
            <v>2438</v>
          </cell>
          <cell r="M25">
            <v>37.327340319999998</v>
          </cell>
          <cell r="N25">
            <v>0</v>
          </cell>
        </row>
        <row r="26">
          <cell r="C26">
            <v>96452832</v>
          </cell>
          <cell r="D26" t="str">
            <v>BRKT-GLOVE BOX, LOWER, RH</v>
          </cell>
          <cell r="E26" t="str">
            <v>Gentra</v>
          </cell>
          <cell r="F26" t="str">
            <v>J200</v>
          </cell>
          <cell r="G26" t="str">
            <v>Gentra J200</v>
          </cell>
          <cell r="H26" t="str">
            <v>ЧП "Спектр Авто"</v>
          </cell>
          <cell r="I26" t="str">
            <v>SPCC</v>
          </cell>
          <cell r="J26">
            <v>1.2</v>
          </cell>
          <cell r="K26">
            <v>1219</v>
          </cell>
          <cell r="L26">
            <v>2438</v>
          </cell>
          <cell r="M26">
            <v>27.99550524</v>
          </cell>
          <cell r="N26">
            <v>0.23329587700000001</v>
          </cell>
        </row>
        <row r="27">
          <cell r="C27">
            <v>96555219</v>
          </cell>
          <cell r="D27" t="str">
            <v>BRKT-STEERING COL, LWR</v>
          </cell>
          <cell r="E27" t="str">
            <v>Gentra</v>
          </cell>
          <cell r="F27" t="str">
            <v>J200</v>
          </cell>
          <cell r="G27" t="str">
            <v>Gentra J200</v>
          </cell>
          <cell r="H27" t="str">
            <v>ЧП "Спектр Авто"</v>
          </cell>
          <cell r="I27" t="str">
            <v>SPHC</v>
          </cell>
          <cell r="J27">
            <v>2.6</v>
          </cell>
          <cell r="K27">
            <v>1219</v>
          </cell>
          <cell r="L27">
            <v>2438</v>
          </cell>
          <cell r="M27">
            <v>60.656928019999995</v>
          </cell>
          <cell r="N27">
            <v>2.1476640007407406</v>
          </cell>
        </row>
        <row r="28">
          <cell r="C28">
            <v>96434569</v>
          </cell>
          <cell r="D28" t="str">
            <v>SUPPORT-T/BAR, CTR, UPR</v>
          </cell>
          <cell r="E28" t="str">
            <v>Gentra</v>
          </cell>
          <cell r="F28" t="str">
            <v>J200</v>
          </cell>
          <cell r="G28" t="str">
            <v>Gentra J200</v>
          </cell>
          <cell r="H28" t="str">
            <v>ЧП "Спектр Авто"</v>
          </cell>
          <cell r="I28" t="str">
            <v>SPCC</v>
          </cell>
          <cell r="J28">
            <v>1.2</v>
          </cell>
          <cell r="K28">
            <v>1219</v>
          </cell>
          <cell r="L28">
            <v>2438</v>
          </cell>
          <cell r="M28">
            <v>27.99550524</v>
          </cell>
          <cell r="N28">
            <v>0.13723286882352942</v>
          </cell>
        </row>
        <row r="29">
          <cell r="C29">
            <v>96555232</v>
          </cell>
          <cell r="D29" t="str">
            <v>SUPPORT-T/BAR, CTR, LWR</v>
          </cell>
          <cell r="E29" t="str">
            <v>Gentra</v>
          </cell>
          <cell r="F29" t="str">
            <v>J200</v>
          </cell>
          <cell r="G29" t="str">
            <v>Gentra J200</v>
          </cell>
          <cell r="H29" t="str">
            <v>ЧП "Спектр Авто"</v>
          </cell>
          <cell r="I29" t="str">
            <v>SPCC</v>
          </cell>
          <cell r="J29">
            <v>0.8</v>
          </cell>
          <cell r="K29">
            <v>1219</v>
          </cell>
          <cell r="L29">
            <v>2220</v>
          </cell>
          <cell r="M29">
            <v>16.994810399999999</v>
          </cell>
          <cell r="N29">
            <v>6.4131359999999998E-2</v>
          </cell>
        </row>
        <row r="30">
          <cell r="C30">
            <v>96555240</v>
          </cell>
          <cell r="D30" t="str">
            <v>BRKT-CENTER, INST PNL, LH</v>
          </cell>
          <cell r="E30" t="str">
            <v>Gentra</v>
          </cell>
          <cell r="F30" t="str">
            <v>J200</v>
          </cell>
          <cell r="G30" t="str">
            <v>Gentra J200</v>
          </cell>
          <cell r="H30" t="str">
            <v>ЧП "Спектр Авто"</v>
          </cell>
          <cell r="I30" t="str">
            <v>SPCC</v>
          </cell>
          <cell r="J30">
            <v>1.2</v>
          </cell>
          <cell r="K30">
            <v>1219</v>
          </cell>
          <cell r="L30">
            <v>2438</v>
          </cell>
          <cell r="M30">
            <v>27.99550524</v>
          </cell>
          <cell r="N30">
            <v>3.8614489986206896E-2</v>
          </cell>
        </row>
        <row r="31">
          <cell r="C31">
            <v>96555245</v>
          </cell>
          <cell r="D31" t="str">
            <v>BRKT-HVAC MODULE, HEATER</v>
          </cell>
          <cell r="E31" t="str">
            <v>Gentra</v>
          </cell>
          <cell r="F31" t="str">
            <v>J200</v>
          </cell>
          <cell r="G31" t="str">
            <v>Gentra J200</v>
          </cell>
          <cell r="H31" t="str">
            <v>ЧП "Спектр Авто"</v>
          </cell>
          <cell r="I31" t="str">
            <v>SPCC</v>
          </cell>
          <cell r="J31">
            <v>1.2</v>
          </cell>
          <cell r="K31">
            <v>1219</v>
          </cell>
          <cell r="L31">
            <v>2438</v>
          </cell>
          <cell r="M31">
            <v>27.99550524</v>
          </cell>
          <cell r="N31">
            <v>0.14356669353846155</v>
          </cell>
        </row>
        <row r="32">
          <cell r="C32">
            <v>96555256</v>
          </cell>
          <cell r="D32" t="str">
            <v>BRKT A-DRIVER, LOWER</v>
          </cell>
          <cell r="E32" t="str">
            <v>Gentra</v>
          </cell>
          <cell r="F32" t="str">
            <v>J200</v>
          </cell>
          <cell r="G32" t="str">
            <v>Gentra J200</v>
          </cell>
          <cell r="H32" t="str">
            <v>ЧП "Спектр Авто"</v>
          </cell>
          <cell r="I32" t="str">
            <v>SPCC</v>
          </cell>
          <cell r="J32">
            <v>1.4</v>
          </cell>
          <cell r="K32">
            <v>1219</v>
          </cell>
          <cell r="L32">
            <v>2438</v>
          </cell>
          <cell r="M32">
            <v>32.661422779999995</v>
          </cell>
          <cell r="N32">
            <v>0.27915745965811961</v>
          </cell>
        </row>
        <row r="33">
          <cell r="C33">
            <v>96495921</v>
          </cell>
          <cell r="D33" t="str">
            <v>BRKT-COCKPIT MODULE</v>
          </cell>
          <cell r="E33" t="str">
            <v>Gentra</v>
          </cell>
          <cell r="F33" t="str">
            <v>J200</v>
          </cell>
          <cell r="G33" t="str">
            <v>Gentra J200</v>
          </cell>
          <cell r="H33" t="str">
            <v>ЧП "Спектр Авто"</v>
          </cell>
          <cell r="I33" t="str">
            <v>SPCC</v>
          </cell>
          <cell r="J33">
            <v>1.4</v>
          </cell>
          <cell r="K33">
            <v>1219</v>
          </cell>
          <cell r="L33">
            <v>2438</v>
          </cell>
          <cell r="M33">
            <v>32.661422779999995</v>
          </cell>
          <cell r="N33">
            <v>5.2594883703703695E-2</v>
          </cell>
        </row>
        <row r="34">
          <cell r="C34">
            <v>96452835</v>
          </cell>
          <cell r="D34" t="str">
            <v>BRKT-W/HARNESS, TIE BAR</v>
          </cell>
          <cell r="E34" t="str">
            <v>Gentra</v>
          </cell>
          <cell r="F34" t="str">
            <v>J200</v>
          </cell>
          <cell r="G34" t="str">
            <v>Gentra J200</v>
          </cell>
          <cell r="H34" t="str">
            <v>ЧП "Спектр Авто"</v>
          </cell>
          <cell r="I34" t="str">
            <v>SPCC</v>
          </cell>
          <cell r="J34">
            <v>1.2</v>
          </cell>
          <cell r="K34">
            <v>1219</v>
          </cell>
          <cell r="L34">
            <v>2438</v>
          </cell>
          <cell r="M34">
            <v>27.99550524</v>
          </cell>
          <cell r="N34">
            <v>4.1474822577777778E-2</v>
          </cell>
        </row>
        <row r="35">
          <cell r="C35">
            <v>96555235</v>
          </cell>
          <cell r="D35" t="str">
            <v>BRKT A-RELAY</v>
          </cell>
          <cell r="E35" t="str">
            <v>Gentra</v>
          </cell>
          <cell r="F35" t="str">
            <v>J200</v>
          </cell>
          <cell r="G35" t="str">
            <v>Gentra J200</v>
          </cell>
          <cell r="H35" t="str">
            <v>ЧП "Спектр Авто"</v>
          </cell>
          <cell r="I35" t="str">
            <v>SPCC</v>
          </cell>
          <cell r="J35">
            <v>1.2</v>
          </cell>
          <cell r="K35">
            <v>1219</v>
          </cell>
          <cell r="L35">
            <v>2438</v>
          </cell>
          <cell r="M35">
            <v>27.99550524</v>
          </cell>
          <cell r="N35">
            <v>0.37327340320000002</v>
          </cell>
        </row>
        <row r="36">
          <cell r="C36">
            <v>96555258</v>
          </cell>
          <cell r="D36" t="str">
            <v>BRKT-GLOVE BOX, LOWER, LH</v>
          </cell>
          <cell r="E36" t="str">
            <v>Gentra</v>
          </cell>
          <cell r="F36" t="str">
            <v>J200</v>
          </cell>
          <cell r="G36" t="str">
            <v>Gentra J200</v>
          </cell>
          <cell r="H36" t="str">
            <v>ЧП "Спектр Авто"</v>
          </cell>
          <cell r="I36" t="str">
            <v>SPCC</v>
          </cell>
          <cell r="J36">
            <v>1.2</v>
          </cell>
          <cell r="K36">
            <v>1219</v>
          </cell>
          <cell r="L36">
            <v>2438</v>
          </cell>
          <cell r="M36">
            <v>27.99550524</v>
          </cell>
          <cell r="N36">
            <v>0.15553058466666667</v>
          </cell>
        </row>
        <row r="37">
          <cell r="C37">
            <v>96555207</v>
          </cell>
          <cell r="D37" t="str">
            <v>BRKT A-TIE BAR, SIDE, LH</v>
          </cell>
          <cell r="E37" t="str">
            <v>Gentra</v>
          </cell>
          <cell r="F37" t="str">
            <v>J200</v>
          </cell>
          <cell r="G37" t="str">
            <v>Gentra J200</v>
          </cell>
          <cell r="H37" t="str">
            <v>ЧП "Спектр Авто"</v>
          </cell>
          <cell r="I37" t="str">
            <v>SPCC</v>
          </cell>
          <cell r="J37">
            <v>1.8</v>
          </cell>
          <cell r="K37">
            <v>1219</v>
          </cell>
          <cell r="L37">
            <v>2438</v>
          </cell>
          <cell r="M37">
            <v>41.99325786</v>
          </cell>
          <cell r="N37">
            <v>0.49403832776470591</v>
          </cell>
        </row>
        <row r="38">
          <cell r="C38">
            <v>96555208</v>
          </cell>
          <cell r="D38" t="str">
            <v>BRKT A-TIE BAR, SIDE, RH</v>
          </cell>
          <cell r="E38" t="str">
            <v>Gentra</v>
          </cell>
          <cell r="F38" t="str">
            <v>J200</v>
          </cell>
          <cell r="G38" t="str">
            <v>Gentra J200</v>
          </cell>
          <cell r="H38" t="str">
            <v>ЧП "Спектр Авто"</v>
          </cell>
          <cell r="I38" t="str">
            <v>SPCC</v>
          </cell>
          <cell r="J38">
            <v>1.8</v>
          </cell>
          <cell r="K38">
            <v>1219</v>
          </cell>
          <cell r="L38">
            <v>2438</v>
          </cell>
          <cell r="M38">
            <v>41.99325786</v>
          </cell>
          <cell r="N38">
            <v>0</v>
          </cell>
        </row>
        <row r="39">
          <cell r="C39">
            <v>96547772</v>
          </cell>
          <cell r="D39" t="str">
            <v>BRACKET-RR, I/BEAM, RR DR, LH</v>
          </cell>
          <cell r="E39" t="str">
            <v>Gentra</v>
          </cell>
          <cell r="F39" t="str">
            <v>J200</v>
          </cell>
          <cell r="G39" t="str">
            <v>Gentra J200</v>
          </cell>
          <cell r="H39" t="str">
            <v>ЧП "Спектр Авто"</v>
          </cell>
          <cell r="I39" t="str">
            <v>APFC390</v>
          </cell>
          <cell r="J39">
            <v>1.6</v>
          </cell>
          <cell r="K39">
            <v>1219</v>
          </cell>
          <cell r="L39">
            <v>2438</v>
          </cell>
          <cell r="M39">
            <v>37.327340319999998</v>
          </cell>
          <cell r="N39">
            <v>0.38882646166666662</v>
          </cell>
        </row>
        <row r="40">
          <cell r="C40">
            <v>96547773</v>
          </cell>
          <cell r="D40" t="str">
            <v>BRACKET-RR, I/BEAM, RR DR, RH</v>
          </cell>
          <cell r="E40" t="str">
            <v>Gentra</v>
          </cell>
          <cell r="F40" t="str">
            <v>J200</v>
          </cell>
          <cell r="G40" t="str">
            <v>Gentra J200</v>
          </cell>
          <cell r="H40" t="str">
            <v>ЧП "Спектр Авто"</v>
          </cell>
          <cell r="I40" t="str">
            <v>APFC390</v>
          </cell>
          <cell r="J40">
            <v>1.6</v>
          </cell>
          <cell r="K40">
            <v>1219</v>
          </cell>
          <cell r="L40">
            <v>2438</v>
          </cell>
          <cell r="M40">
            <v>37.327340319999998</v>
          </cell>
          <cell r="N40">
            <v>0</v>
          </cell>
        </row>
        <row r="41">
          <cell r="C41">
            <v>96547383</v>
          </cell>
          <cell r="D41" t="str">
            <v>BRACKET-FRT, I/BEAM, FRT DR, LH</v>
          </cell>
          <cell r="E41" t="str">
            <v>Gentra</v>
          </cell>
          <cell r="F41" t="str">
            <v>J200</v>
          </cell>
          <cell r="G41" t="str">
            <v>Gentra J200</v>
          </cell>
          <cell r="H41" t="str">
            <v>ЧП "Эллада Строй Люкс"</v>
          </cell>
          <cell r="I41" t="str">
            <v>APFC390</v>
          </cell>
          <cell r="J41">
            <v>1.6</v>
          </cell>
          <cell r="K41">
            <v>1219</v>
          </cell>
          <cell r="L41">
            <v>2438</v>
          </cell>
          <cell r="M41">
            <v>37.327340319999998</v>
          </cell>
          <cell r="N41">
            <v>0.29624873269841268</v>
          </cell>
        </row>
        <row r="42">
          <cell r="C42">
            <v>96547384</v>
          </cell>
          <cell r="D42" t="str">
            <v>BRACKET-FRT, I/BEAM, FRT DR, RH</v>
          </cell>
          <cell r="E42" t="str">
            <v>Gentra</v>
          </cell>
          <cell r="F42" t="str">
            <v>J200</v>
          </cell>
          <cell r="G42" t="str">
            <v>Gentra J200</v>
          </cell>
          <cell r="H42" t="str">
            <v>ЧП "Эллада Строй Люкс"</v>
          </cell>
          <cell r="I42" t="str">
            <v>APFC390</v>
          </cell>
          <cell r="J42">
            <v>1.6</v>
          </cell>
          <cell r="K42">
            <v>1219</v>
          </cell>
          <cell r="L42">
            <v>2438</v>
          </cell>
          <cell r="M42">
            <v>37.327340319999998</v>
          </cell>
          <cell r="N42">
            <v>0</v>
          </cell>
        </row>
        <row r="43">
          <cell r="C43">
            <v>96547770</v>
          </cell>
          <cell r="D43" t="str">
            <v>BRACKET-FRT, I/BEAM, RR DR, LH</v>
          </cell>
          <cell r="E43" t="str">
            <v>Gentra</v>
          </cell>
          <cell r="F43" t="str">
            <v>J200</v>
          </cell>
          <cell r="G43" t="str">
            <v>Gentra J200</v>
          </cell>
          <cell r="H43" t="str">
            <v>ЧП "Эллада Строй Люкс"</v>
          </cell>
          <cell r="I43" t="str">
            <v>APFC390</v>
          </cell>
          <cell r="J43">
            <v>1.6</v>
          </cell>
          <cell r="K43">
            <v>1219</v>
          </cell>
          <cell r="L43">
            <v>2438</v>
          </cell>
          <cell r="M43">
            <v>37.327340319999998</v>
          </cell>
          <cell r="N43">
            <v>0.44437309904761901</v>
          </cell>
        </row>
        <row r="44">
          <cell r="C44">
            <v>96547771</v>
          </cell>
          <cell r="D44" t="str">
            <v>BRACKET-FRT, I/BEAM, RR DR, RH</v>
          </cell>
          <cell r="E44" t="str">
            <v>Gentra</v>
          </cell>
          <cell r="F44" t="str">
            <v>J200</v>
          </cell>
          <cell r="G44" t="str">
            <v>Gentra J200</v>
          </cell>
          <cell r="H44" t="str">
            <v>ЧП "Эллада Строй Люкс"</v>
          </cell>
          <cell r="I44" t="str">
            <v>APFC390</v>
          </cell>
          <cell r="J44">
            <v>1.6</v>
          </cell>
          <cell r="K44">
            <v>1219</v>
          </cell>
          <cell r="L44">
            <v>2438</v>
          </cell>
          <cell r="M44">
            <v>37.327340319999998</v>
          </cell>
          <cell r="N44">
            <v>0</v>
          </cell>
        </row>
        <row r="45">
          <cell r="C45">
            <v>96555252</v>
          </cell>
          <cell r="D45" t="str">
            <v>BRKT A-AUDIO, LH</v>
          </cell>
          <cell r="E45" t="str">
            <v>Gentra</v>
          </cell>
          <cell r="F45" t="str">
            <v>J200</v>
          </cell>
          <cell r="G45" t="str">
            <v>Gentra J200</v>
          </cell>
          <cell r="H45" t="str">
            <v>ООО "Гранд Корасув"</v>
          </cell>
          <cell r="I45" t="str">
            <v>SPCC</v>
          </cell>
          <cell r="J45">
            <v>1.2</v>
          </cell>
          <cell r="K45">
            <v>1219</v>
          </cell>
          <cell r="L45">
            <v>2438</v>
          </cell>
          <cell r="M45">
            <v>27.99550524</v>
          </cell>
          <cell r="N45">
            <v>0.26956377686274507</v>
          </cell>
        </row>
        <row r="46">
          <cell r="C46">
            <v>96555253</v>
          </cell>
          <cell r="D46" t="str">
            <v>BRKT A-AUDIO, RH</v>
          </cell>
          <cell r="E46" t="str">
            <v>Gentra</v>
          </cell>
          <cell r="F46" t="str">
            <v>J200</v>
          </cell>
          <cell r="G46" t="str">
            <v>Gentra J200</v>
          </cell>
          <cell r="H46" t="str">
            <v>ООО "Гранд Корасув"</v>
          </cell>
          <cell r="I46" t="str">
            <v>SPCC</v>
          </cell>
          <cell r="J46">
            <v>1.2</v>
          </cell>
          <cell r="K46">
            <v>1219</v>
          </cell>
          <cell r="L46">
            <v>2438</v>
          </cell>
          <cell r="M46">
            <v>27.99550524</v>
          </cell>
          <cell r="N46">
            <v>0</v>
          </cell>
        </row>
        <row r="47">
          <cell r="C47">
            <v>96393127</v>
          </cell>
          <cell r="D47" t="str">
            <v>BRKT A-HOOD RELEASE LVR</v>
          </cell>
          <cell r="E47" t="str">
            <v>Gentra</v>
          </cell>
          <cell r="F47" t="str">
            <v>J200</v>
          </cell>
          <cell r="G47" t="str">
            <v>Gentra J200</v>
          </cell>
          <cell r="H47" t="str">
            <v>ООО "Гранд Корасув"</v>
          </cell>
          <cell r="I47" t="str">
            <v>SPCC</v>
          </cell>
          <cell r="J47">
            <v>1.4</v>
          </cell>
          <cell r="K47">
            <v>1219</v>
          </cell>
          <cell r="L47">
            <v>2438</v>
          </cell>
          <cell r="M47">
            <v>32.661422779999995</v>
          </cell>
          <cell r="N47">
            <v>0.30242058129629623</v>
          </cell>
        </row>
        <row r="48">
          <cell r="C48">
            <v>96433287</v>
          </cell>
          <cell r="D48" t="str">
            <v>ABSORBER A-KNEE, DRIVER, RH</v>
          </cell>
          <cell r="E48" t="str">
            <v>Gentra</v>
          </cell>
          <cell r="F48" t="str">
            <v>J200</v>
          </cell>
          <cell r="G48" t="str">
            <v>Gentra J200</v>
          </cell>
          <cell r="H48" t="str">
            <v>ЧПП "Технолог"</v>
          </cell>
          <cell r="I48" t="str">
            <v>SPCC</v>
          </cell>
          <cell r="J48">
            <v>1.4</v>
          </cell>
          <cell r="K48">
            <v>1219</v>
          </cell>
          <cell r="L48">
            <v>2438</v>
          </cell>
          <cell r="M48">
            <v>32.661422779999995</v>
          </cell>
          <cell r="N48">
            <v>0.19441323083333331</v>
          </cell>
        </row>
        <row r="49">
          <cell r="C49">
            <v>96495221</v>
          </cell>
          <cell r="D49" t="str">
            <v>ABSORBER A-KNEE, DRIVER, LH</v>
          </cell>
          <cell r="E49" t="str">
            <v>Gentra</v>
          </cell>
          <cell r="F49" t="str">
            <v>J200</v>
          </cell>
          <cell r="G49" t="str">
            <v>Gentra J200</v>
          </cell>
          <cell r="H49" t="str">
            <v>ЧПП "Технолог"</v>
          </cell>
          <cell r="I49" t="str">
            <v>SPCC</v>
          </cell>
          <cell r="J49">
            <v>1.2</v>
          </cell>
          <cell r="K49">
            <v>1219</v>
          </cell>
          <cell r="L49">
            <v>2438</v>
          </cell>
          <cell r="M49">
            <v>27.99550524</v>
          </cell>
          <cell r="N49">
            <v>0.13723286882352942</v>
          </cell>
        </row>
        <row r="50">
          <cell r="C50">
            <v>96469164</v>
          </cell>
          <cell r="D50" t="str">
            <v>HEAT SHIELD-REAR</v>
          </cell>
          <cell r="E50" t="str">
            <v>Gentra</v>
          </cell>
          <cell r="F50" t="str">
            <v>J200</v>
          </cell>
          <cell r="G50" t="str">
            <v>Gentra J200</v>
          </cell>
          <cell r="H50" t="str">
            <v>ЧПП "Технолог"</v>
          </cell>
          <cell r="I50" t="str">
            <v>SA1D</v>
          </cell>
          <cell r="J50">
            <v>0.8</v>
          </cell>
          <cell r="K50">
            <v>1219</v>
          </cell>
          <cell r="L50">
            <v>2438</v>
          </cell>
          <cell r="M50">
            <v>18.663670159999999</v>
          </cell>
          <cell r="N50">
            <v>0.38274822577777773</v>
          </cell>
        </row>
        <row r="51">
          <cell r="C51">
            <v>96469163</v>
          </cell>
          <cell r="D51" t="str">
            <v>HEAT SHIELD-FRONT</v>
          </cell>
          <cell r="E51" t="str">
            <v>Gentra</v>
          </cell>
          <cell r="F51" t="str">
            <v>J200</v>
          </cell>
          <cell r="G51" t="str">
            <v>Gentra J200</v>
          </cell>
          <cell r="H51" t="str">
            <v>ЧПП "Технолог"</v>
          </cell>
          <cell r="I51" t="str">
            <v>SA1D</v>
          </cell>
          <cell r="J51">
            <v>0.8</v>
          </cell>
          <cell r="K51">
            <v>1219</v>
          </cell>
          <cell r="L51">
            <v>2438</v>
          </cell>
          <cell r="M51">
            <v>18.663670159999999</v>
          </cell>
          <cell r="N51">
            <v>0.41474822577777776</v>
          </cell>
        </row>
        <row r="52">
          <cell r="C52">
            <v>96469165</v>
          </cell>
          <cell r="D52" t="str">
            <v>HEAT SHIELD-FRONT</v>
          </cell>
          <cell r="E52" t="str">
            <v>Gentra</v>
          </cell>
          <cell r="F52" t="str">
            <v>J200</v>
          </cell>
          <cell r="G52" t="str">
            <v>Gentra J200</v>
          </cell>
          <cell r="H52" t="str">
            <v>ЧПП "Технолог"</v>
          </cell>
          <cell r="I52" t="str">
            <v>SA1D</v>
          </cell>
          <cell r="J52">
            <v>0.8</v>
          </cell>
          <cell r="K52">
            <v>1219</v>
          </cell>
          <cell r="L52">
            <v>2438</v>
          </cell>
          <cell r="M52">
            <v>18.663670159999999</v>
          </cell>
          <cell r="N52">
            <v>0.41474822577777776</v>
          </cell>
        </row>
        <row r="53">
          <cell r="C53">
            <v>96829102</v>
          </cell>
          <cell r="D53" t="str">
            <v>CLAMP C-SHIELD, EXHAUST</v>
          </cell>
          <cell r="E53" t="str">
            <v>Gentra</v>
          </cell>
          <cell r="F53" t="str">
            <v>J200</v>
          </cell>
          <cell r="G53" t="str">
            <v>Gentra J200</v>
          </cell>
          <cell r="H53" t="str">
            <v>ЧПП "Технолог"</v>
          </cell>
          <cell r="I53" t="str">
            <v>SUH409L</v>
          </cell>
          <cell r="J53">
            <v>1.5</v>
          </cell>
          <cell r="K53">
            <v>1219</v>
          </cell>
          <cell r="L53">
            <v>2438</v>
          </cell>
          <cell r="M53">
            <v>34.99438155</v>
          </cell>
          <cell r="N53">
            <v>8.4121109495192303E-2</v>
          </cell>
        </row>
        <row r="54">
          <cell r="C54">
            <v>96829103</v>
          </cell>
          <cell r="D54" t="str">
            <v>CLAMP C-SHIELD, EXHAUST</v>
          </cell>
          <cell r="E54" t="str">
            <v>Gentra</v>
          </cell>
          <cell r="F54" t="str">
            <v>J200</v>
          </cell>
          <cell r="G54" t="str">
            <v>Gentra J200</v>
          </cell>
          <cell r="H54" t="str">
            <v>ЧПП "Технолог"</v>
          </cell>
          <cell r="I54" t="str">
            <v>SUH409L</v>
          </cell>
          <cell r="J54">
            <v>1.5</v>
          </cell>
          <cell r="K54">
            <v>1219</v>
          </cell>
          <cell r="L54">
            <v>2438</v>
          </cell>
          <cell r="M54">
            <v>34.99438155</v>
          </cell>
          <cell r="N54">
            <v>8.6131201953125E-2</v>
          </cell>
        </row>
        <row r="55">
          <cell r="C55">
            <v>96498154</v>
          </cell>
          <cell r="D55" t="str">
            <v>CLAMP C-SHIELD, EXHAUST</v>
          </cell>
          <cell r="E55" t="str">
            <v>Gentra</v>
          </cell>
          <cell r="F55" t="str">
            <v>J200</v>
          </cell>
          <cell r="G55" t="str">
            <v>Gentra J200</v>
          </cell>
          <cell r="H55" t="str">
            <v>ЧПП "Технолог"</v>
          </cell>
          <cell r="I55" t="str">
            <v>SA1D</v>
          </cell>
          <cell r="J55">
            <v>1.5</v>
          </cell>
          <cell r="K55">
            <v>1219</v>
          </cell>
          <cell r="L55">
            <v>2438</v>
          </cell>
          <cell r="M55">
            <v>34.99438155</v>
          </cell>
          <cell r="N55">
            <v>8.4121109495192303E-2</v>
          </cell>
        </row>
        <row r="56">
          <cell r="C56">
            <v>96144282</v>
          </cell>
          <cell r="D56" t="str">
            <v>CLAMP C-SHIELD, EXHAUST</v>
          </cell>
          <cell r="E56" t="str">
            <v>Gentra</v>
          </cell>
          <cell r="F56" t="str">
            <v>J200</v>
          </cell>
          <cell r="G56" t="str">
            <v>Gentra J200</v>
          </cell>
          <cell r="H56" t="str">
            <v>ЧПП "Технолог"</v>
          </cell>
          <cell r="I56" t="str">
            <v>SA1D</v>
          </cell>
          <cell r="J56">
            <v>1.5</v>
          </cell>
          <cell r="K56">
            <v>1219</v>
          </cell>
          <cell r="L56">
            <v>2438</v>
          </cell>
          <cell r="M56">
            <v>34.99438155</v>
          </cell>
          <cell r="N56">
            <v>9.1131201953125004E-2</v>
          </cell>
        </row>
        <row r="57">
          <cell r="C57">
            <v>96461750</v>
          </cell>
          <cell r="D57" t="str">
            <v>SHIELD-RUBBER HANGER FRONT</v>
          </cell>
          <cell r="E57" t="str">
            <v>Gentra</v>
          </cell>
          <cell r="F57" t="str">
            <v>J200</v>
          </cell>
          <cell r="G57" t="str">
            <v>Gentra J200</v>
          </cell>
          <cell r="H57" t="str">
            <v>ЧПП "Технолог"</v>
          </cell>
          <cell r="I57" t="str">
            <v>SA1D</v>
          </cell>
          <cell r="J57">
            <v>1</v>
          </cell>
          <cell r="K57">
            <v>1219</v>
          </cell>
          <cell r="L57">
            <v>2438</v>
          </cell>
          <cell r="M57">
            <v>34.99438155</v>
          </cell>
          <cell r="N57">
            <v>0.16314396993006991</v>
          </cell>
        </row>
        <row r="58">
          <cell r="C58">
            <v>1170259</v>
          </cell>
          <cell r="D58" t="str">
            <v>FLANGE OUT</v>
          </cell>
          <cell r="E58" t="str">
            <v>Gentra / Nexia R3</v>
          </cell>
          <cell r="F58" t="str">
            <v>J200 / T250</v>
          </cell>
          <cell r="G58" t="str">
            <v>Gentra / Nexia R3 J200 / T250</v>
          </cell>
          <cell r="H58" t="str">
            <v>ИП "Каримов Абдурауф Мукимджанович"</v>
          </cell>
          <cell r="I58" t="str">
            <v>SPHC</v>
          </cell>
          <cell r="J58">
            <v>10</v>
          </cell>
          <cell r="K58">
            <v>1219</v>
          </cell>
          <cell r="L58">
            <v>2438</v>
          </cell>
          <cell r="M58">
            <v>233.29587699999999</v>
          </cell>
          <cell r="N58">
            <v>0.67</v>
          </cell>
        </row>
        <row r="59">
          <cell r="C59">
            <v>96536920</v>
          </cell>
          <cell r="D59" t="str">
            <v xml:space="preserve">FLANGE  </v>
          </cell>
          <cell r="E59" t="str">
            <v>Gentra / Nexia R3</v>
          </cell>
          <cell r="F59" t="str">
            <v>J200 / T250</v>
          </cell>
          <cell r="G59" t="str">
            <v>Gentra / Nexia R3 J200 / T250</v>
          </cell>
          <cell r="H59" t="str">
            <v>ИП "Каримов Абдурауф Мукимджанович"</v>
          </cell>
          <cell r="I59" t="str">
            <v>SPHC</v>
          </cell>
          <cell r="J59">
            <v>10</v>
          </cell>
          <cell r="K59">
            <v>1219</v>
          </cell>
          <cell r="L59">
            <v>2438</v>
          </cell>
          <cell r="M59">
            <v>233.29587699999999</v>
          </cell>
          <cell r="N59">
            <v>0.43</v>
          </cell>
        </row>
        <row r="60">
          <cell r="C60">
            <v>42343117</v>
          </cell>
          <cell r="D60" t="str">
            <v>FLANGE WITH BOLT</v>
          </cell>
          <cell r="E60" t="str">
            <v>Gentra / Nexia R3</v>
          </cell>
          <cell r="F60" t="str">
            <v>J200 / T250</v>
          </cell>
          <cell r="G60" t="str">
            <v>Gentra / Nexia R3 J200 / T250</v>
          </cell>
          <cell r="H60" t="str">
            <v>ИП "Каримов Абдурауф Мукимджанович"</v>
          </cell>
          <cell r="I60" t="str">
            <v>SPHC</v>
          </cell>
          <cell r="J60">
            <v>10</v>
          </cell>
          <cell r="K60">
            <v>1219</v>
          </cell>
          <cell r="L60">
            <v>2438</v>
          </cell>
          <cell r="M60">
            <v>233.29587699999999</v>
          </cell>
          <cell r="N60">
            <v>0.43</v>
          </cell>
        </row>
        <row r="61">
          <cell r="C61" t="str">
            <v>96M00019</v>
          </cell>
          <cell r="D61" t="str">
            <v>REINF STRG COL</v>
          </cell>
          <cell r="E61" t="str">
            <v>Spark</v>
          </cell>
          <cell r="F61" t="str">
            <v>M300</v>
          </cell>
          <cell r="G61" t="str">
            <v>Spark M300</v>
          </cell>
          <cell r="H61" t="str">
            <v>ООО "Автосанот Компонент"</v>
          </cell>
          <cell r="I61" t="str">
            <v>SPCC</v>
          </cell>
          <cell r="J61">
            <v>2</v>
          </cell>
          <cell r="K61">
            <v>1219</v>
          </cell>
          <cell r="L61">
            <v>2438</v>
          </cell>
          <cell r="M61">
            <v>46.659175399999995</v>
          </cell>
        </row>
        <row r="62">
          <cell r="C62" t="str">
            <v>96M00044</v>
          </cell>
          <cell r="D62" t="str">
            <v>REINF BRKT IP CTR SUPPORT RH</v>
          </cell>
          <cell r="E62" t="str">
            <v>Spark</v>
          </cell>
          <cell r="F62" t="str">
            <v>M300</v>
          </cell>
          <cell r="G62" t="str">
            <v>Spark M300</v>
          </cell>
          <cell r="H62" t="str">
            <v>ООО "Автосанот Компонент"</v>
          </cell>
          <cell r="I62" t="str">
            <v>SPCC</v>
          </cell>
          <cell r="J62">
            <v>1.2</v>
          </cell>
          <cell r="K62">
            <v>1219</v>
          </cell>
          <cell r="L62">
            <v>2438</v>
          </cell>
          <cell r="M62">
            <v>27.99550524</v>
          </cell>
        </row>
        <row r="63">
          <cell r="C63">
            <v>94564474</v>
          </cell>
          <cell r="D63" t="str">
            <v>Flange - RR</v>
          </cell>
          <cell r="E63" t="str">
            <v>Spark</v>
          </cell>
          <cell r="F63" t="str">
            <v>M300</v>
          </cell>
          <cell r="G63" t="str">
            <v>Spark M300</v>
          </cell>
          <cell r="H63" t="str">
            <v>ООО "Баланс Метал"</v>
          </cell>
          <cell r="I63" t="str">
            <v>SPHC</v>
          </cell>
          <cell r="J63">
            <v>10</v>
          </cell>
          <cell r="K63">
            <v>1219</v>
          </cell>
          <cell r="L63">
            <v>2438</v>
          </cell>
          <cell r="M63">
            <v>233.29587699999999</v>
          </cell>
          <cell r="N63">
            <v>0.62378576737967917</v>
          </cell>
        </row>
        <row r="64">
          <cell r="C64" t="str">
            <v>AUT71162</v>
          </cell>
          <cell r="D64" t="str">
            <v>REINF STRG COLUMN</v>
          </cell>
          <cell r="E64" t="str">
            <v>Spark</v>
          </cell>
          <cell r="F64" t="str">
            <v>M300</v>
          </cell>
          <cell r="G64" t="str">
            <v>Spark M300</v>
          </cell>
          <cell r="H64" t="str">
            <v>ООО "Бутловчи Люкс Сервис"</v>
          </cell>
          <cell r="I64" t="str">
            <v>SPCC</v>
          </cell>
          <cell r="J64">
            <v>2.2999999999999998</v>
          </cell>
          <cell r="K64">
            <v>1219</v>
          </cell>
          <cell r="L64">
            <v>2438</v>
          </cell>
          <cell r="M64">
            <v>53.658051709999995</v>
          </cell>
          <cell r="N64">
            <v>1.5045732753571426</v>
          </cell>
        </row>
        <row r="65">
          <cell r="C65" t="str">
            <v>BCG50552</v>
          </cell>
          <cell r="D65" t="str">
            <v>REINF-BRKT AUDIO,LH</v>
          </cell>
          <cell r="E65" t="str">
            <v>Spark</v>
          </cell>
          <cell r="F65" t="str">
            <v>M300</v>
          </cell>
          <cell r="G65" t="str">
            <v>Spark M300</v>
          </cell>
          <cell r="H65" t="str">
            <v>ООО "Гранд Корасув"</v>
          </cell>
          <cell r="I65" t="str">
            <v>SPCC</v>
          </cell>
          <cell r="J65">
            <v>1.5</v>
          </cell>
          <cell r="K65">
            <v>1219</v>
          </cell>
          <cell r="L65">
            <v>2220</v>
          </cell>
          <cell r="M65">
            <v>31.8652695</v>
          </cell>
          <cell r="N65">
            <v>0.15378978571428573</v>
          </cell>
        </row>
        <row r="66">
          <cell r="C66" t="str">
            <v>BCG50554</v>
          </cell>
          <cell r="D66" t="str">
            <v>REINF-BRKT AUDIO,RH</v>
          </cell>
          <cell r="E66" t="str">
            <v>Spark</v>
          </cell>
          <cell r="F66" t="str">
            <v>M300</v>
          </cell>
          <cell r="G66" t="str">
            <v>Spark M300</v>
          </cell>
          <cell r="H66" t="str">
            <v>ООО "Гранд Корасув"</v>
          </cell>
          <cell r="I66" t="str">
            <v>SPCC</v>
          </cell>
          <cell r="J66">
            <v>1.5</v>
          </cell>
          <cell r="K66">
            <v>1219</v>
          </cell>
          <cell r="L66">
            <v>2220</v>
          </cell>
          <cell r="M66">
            <v>31.8652695</v>
          </cell>
          <cell r="N66">
            <v>0.15378978571428573</v>
          </cell>
        </row>
        <row r="67">
          <cell r="C67" t="str">
            <v>AUT71195</v>
          </cell>
          <cell r="D67" t="str">
            <v>AUDIO BACK MT'G BRKT</v>
          </cell>
          <cell r="E67" t="str">
            <v>Spark</v>
          </cell>
          <cell r="F67" t="str">
            <v>M300</v>
          </cell>
          <cell r="G67" t="str">
            <v>Spark M300</v>
          </cell>
          <cell r="H67" t="str">
            <v>ООО "Гранд Корасув"</v>
          </cell>
          <cell r="I67" t="str">
            <v>SPCC</v>
          </cell>
          <cell r="J67">
            <v>1.2</v>
          </cell>
          <cell r="K67">
            <v>1219</v>
          </cell>
          <cell r="L67">
            <v>2438</v>
          </cell>
          <cell r="M67">
            <v>27.99550524</v>
          </cell>
          <cell r="N67">
            <v>5.7961708571428572E-2</v>
          </cell>
        </row>
        <row r="68">
          <cell r="C68" t="str">
            <v>AUT71166</v>
          </cell>
          <cell r="D68" t="str">
            <v>EPS COL MT'G BRKT</v>
          </cell>
          <cell r="E68" t="str">
            <v>Spark</v>
          </cell>
          <cell r="F68" t="str">
            <v>M300</v>
          </cell>
          <cell r="G68" t="str">
            <v>Spark M300</v>
          </cell>
          <cell r="H68" t="str">
            <v>ООО "Гранд Корасув"</v>
          </cell>
          <cell r="I68" t="str">
            <v>SPCC</v>
          </cell>
          <cell r="J68">
            <v>2</v>
          </cell>
          <cell r="K68">
            <v>1219</v>
          </cell>
          <cell r="L68">
            <v>2438</v>
          </cell>
          <cell r="M68">
            <v>46.659175399999995</v>
          </cell>
          <cell r="N68">
            <v>0.16586430075757574</v>
          </cell>
        </row>
        <row r="69">
          <cell r="C69" t="str">
            <v>AVK81537</v>
          </cell>
          <cell r="D69" t="str">
            <v xml:space="preserve">H-VAC CTR  BRKT </v>
          </cell>
          <cell r="E69" t="str">
            <v>Spark</v>
          </cell>
          <cell r="F69" t="str">
            <v>M300</v>
          </cell>
          <cell r="G69" t="str">
            <v>Spark M300</v>
          </cell>
          <cell r="H69" t="str">
            <v>ООО "Гранд Корасув"</v>
          </cell>
          <cell r="I69" t="str">
            <v>SPCC</v>
          </cell>
          <cell r="J69">
            <v>1.5</v>
          </cell>
          <cell r="K69">
            <v>1219</v>
          </cell>
          <cell r="L69">
            <v>2220</v>
          </cell>
          <cell r="M69">
            <v>31.8652695</v>
          </cell>
          <cell r="N69">
            <v>0.1220891551724138</v>
          </cell>
        </row>
        <row r="70">
          <cell r="C70" t="str">
            <v>AUT71169</v>
          </cell>
          <cell r="D70" t="str">
            <v>BRACKET -I/P WRG HARN FUSE BLK LH</v>
          </cell>
          <cell r="E70" t="str">
            <v>Spark</v>
          </cell>
          <cell r="F70" t="str">
            <v>M300</v>
          </cell>
          <cell r="G70" t="str">
            <v>Spark M300</v>
          </cell>
          <cell r="H70" t="str">
            <v>ООО "Гранд Корасув"</v>
          </cell>
          <cell r="I70" t="str">
            <v>SPCC</v>
          </cell>
          <cell r="J70">
            <v>2</v>
          </cell>
          <cell r="K70">
            <v>1219</v>
          </cell>
          <cell r="L70">
            <v>2438</v>
          </cell>
          <cell r="M70">
            <v>46.659175399999995</v>
          </cell>
          <cell r="N70">
            <v>4.7855564512820505E-2</v>
          </cell>
        </row>
        <row r="71">
          <cell r="C71" t="str">
            <v>AUT71168</v>
          </cell>
          <cell r="D71" t="str">
            <v>BRACKET -I/P WRG HARN FUSE BLK RH</v>
          </cell>
          <cell r="E71" t="str">
            <v>Spark</v>
          </cell>
          <cell r="F71" t="str">
            <v>M300</v>
          </cell>
          <cell r="G71" t="str">
            <v>Spark M300</v>
          </cell>
          <cell r="H71" t="str">
            <v>ООО "Гранд Корасув"</v>
          </cell>
          <cell r="I71" t="str">
            <v>SPCC</v>
          </cell>
          <cell r="J71">
            <v>1.6</v>
          </cell>
          <cell r="K71">
            <v>1219</v>
          </cell>
          <cell r="L71">
            <v>2438</v>
          </cell>
          <cell r="M71">
            <v>37.327340319999998</v>
          </cell>
          <cell r="N71">
            <v>2.8150332066365007E-2</v>
          </cell>
        </row>
        <row r="72">
          <cell r="C72">
            <v>96689909</v>
          </cell>
          <cell r="D72" t="str">
            <v>REINF S/D OTR PNL BAR FRT BRKT LH</v>
          </cell>
          <cell r="E72" t="str">
            <v>Spark</v>
          </cell>
          <cell r="F72" t="str">
            <v>M300</v>
          </cell>
          <cell r="G72" t="str">
            <v>Spark M300</v>
          </cell>
          <cell r="H72" t="str">
            <v>ООО "Хамкор Сифат Бутловчи"</v>
          </cell>
          <cell r="I72" t="str">
            <v>CR420LA</v>
          </cell>
          <cell r="J72">
            <v>1.4</v>
          </cell>
          <cell r="K72">
            <v>1105</v>
          </cell>
          <cell r="L72">
            <v>2438</v>
          </cell>
          <cell r="M72">
            <v>29.606950099999999</v>
          </cell>
          <cell r="N72">
            <v>0.41120764027777779</v>
          </cell>
        </row>
        <row r="73">
          <cell r="C73">
            <v>96689910</v>
          </cell>
          <cell r="D73" t="str">
            <v>REINF S/D OTR PNL BAR FRT BRKT RH</v>
          </cell>
          <cell r="E73" t="str">
            <v>Spark</v>
          </cell>
          <cell r="F73" t="str">
            <v>M300</v>
          </cell>
          <cell r="G73" t="str">
            <v>Spark M300</v>
          </cell>
          <cell r="H73" t="str">
            <v>ООО "Хамкор Сифат Бутловчи"</v>
          </cell>
          <cell r="I73" t="str">
            <v>CR420LA</v>
          </cell>
          <cell r="J73">
            <v>1.4</v>
          </cell>
          <cell r="K73">
            <v>1105</v>
          </cell>
          <cell r="L73">
            <v>2438</v>
          </cell>
          <cell r="M73">
            <v>29.606950099999999</v>
          </cell>
          <cell r="N73">
            <v>0</v>
          </cell>
        </row>
        <row r="74">
          <cell r="C74">
            <v>96689977</v>
          </cell>
          <cell r="D74" t="str">
            <v>BRKT RR S/D OTR PNL BAR FRT LH</v>
          </cell>
          <cell r="E74" t="str">
            <v>Spark</v>
          </cell>
          <cell r="F74" t="str">
            <v>M300</v>
          </cell>
          <cell r="G74" t="str">
            <v>Spark M300</v>
          </cell>
          <cell r="H74" t="str">
            <v>ООО "Хамкор Сифат Бутловчи"</v>
          </cell>
          <cell r="I74" t="str">
            <v>CR420LA</v>
          </cell>
          <cell r="J74">
            <v>1.4</v>
          </cell>
          <cell r="K74">
            <v>1105</v>
          </cell>
          <cell r="L74">
            <v>2438</v>
          </cell>
          <cell r="M74">
            <v>29.606950099999999</v>
          </cell>
          <cell r="N74">
            <v>0.33644261477272724</v>
          </cell>
        </row>
        <row r="75">
          <cell r="C75">
            <v>96689978</v>
          </cell>
          <cell r="D75" t="str">
            <v>BRKT RR S/D OTR PNL BAR FRT RH</v>
          </cell>
          <cell r="E75" t="str">
            <v>Spark</v>
          </cell>
          <cell r="F75" t="str">
            <v>M300</v>
          </cell>
          <cell r="G75" t="str">
            <v>Spark M300</v>
          </cell>
          <cell r="H75" t="str">
            <v>ООО "Хамкор Сифат Бутловчи"</v>
          </cell>
          <cell r="I75" t="str">
            <v>CR420LA</v>
          </cell>
          <cell r="J75">
            <v>1.4</v>
          </cell>
          <cell r="K75">
            <v>1105</v>
          </cell>
          <cell r="L75">
            <v>2438</v>
          </cell>
          <cell r="M75">
            <v>29.606950099999999</v>
          </cell>
          <cell r="N75">
            <v>0</v>
          </cell>
        </row>
        <row r="76">
          <cell r="C76">
            <v>96689979</v>
          </cell>
          <cell r="D76" t="str">
            <v>BRKT RR S/D OTR PNL BAR RR LH</v>
          </cell>
          <cell r="E76" t="str">
            <v>Spark</v>
          </cell>
          <cell r="F76" t="str">
            <v>M300</v>
          </cell>
          <cell r="G76" t="str">
            <v>Spark M300</v>
          </cell>
          <cell r="H76" t="str">
            <v>ООО "Хамкор Сифат Бутловчи"</v>
          </cell>
          <cell r="I76" t="str">
            <v>CR420LA</v>
          </cell>
          <cell r="J76">
            <v>1.4</v>
          </cell>
          <cell r="K76">
            <v>1105</v>
          </cell>
          <cell r="L76">
            <v>2438</v>
          </cell>
          <cell r="M76">
            <v>29.606950099999999</v>
          </cell>
          <cell r="N76">
            <v>0.46260859531249998</v>
          </cell>
        </row>
        <row r="77">
          <cell r="C77">
            <v>96689980</v>
          </cell>
          <cell r="D77" t="str">
            <v>BRKT RR S/D OTR PNL BAR RR RH</v>
          </cell>
          <cell r="E77" t="str">
            <v>Spark</v>
          </cell>
          <cell r="F77" t="str">
            <v>M300</v>
          </cell>
          <cell r="G77" t="str">
            <v>Spark M300</v>
          </cell>
          <cell r="H77" t="str">
            <v>ООО "Хамкор Сифат Бутловчи"</v>
          </cell>
          <cell r="I77" t="str">
            <v>CR420LA</v>
          </cell>
          <cell r="J77">
            <v>1.4</v>
          </cell>
          <cell r="K77">
            <v>1105</v>
          </cell>
          <cell r="L77">
            <v>2438</v>
          </cell>
          <cell r="M77">
            <v>29.606950099999999</v>
          </cell>
          <cell r="N77">
            <v>0</v>
          </cell>
        </row>
        <row r="78">
          <cell r="C78" t="str">
            <v>96M00020</v>
          </cell>
          <cell r="D78" t="str">
            <v>PATCH BRKT</v>
          </cell>
          <cell r="E78" t="str">
            <v>Spark</v>
          </cell>
          <cell r="F78" t="str">
            <v>M300</v>
          </cell>
          <cell r="G78" t="str">
            <v>Spark M300</v>
          </cell>
          <cell r="H78" t="str">
            <v>ООО "Хамкор Сифат Бутловчи"</v>
          </cell>
          <cell r="I78" t="str">
            <v>SPCC</v>
          </cell>
          <cell r="J78">
            <v>1.2</v>
          </cell>
          <cell r="K78">
            <v>1219</v>
          </cell>
          <cell r="L78">
            <v>2438</v>
          </cell>
          <cell r="M78">
            <v>27.99550524</v>
          </cell>
          <cell r="N78">
            <v>9.4551921245674728E-2</v>
          </cell>
        </row>
        <row r="79">
          <cell r="C79" t="str">
            <v>96M00150</v>
          </cell>
          <cell r="D79" t="str">
            <v>REINF HVAC CTR</v>
          </cell>
          <cell r="E79" t="str">
            <v>Spark</v>
          </cell>
          <cell r="F79" t="str">
            <v>M300</v>
          </cell>
          <cell r="G79" t="str">
            <v>Spark M300</v>
          </cell>
          <cell r="H79" t="str">
            <v>ООО "Хамкор Сифат Бутловчи"</v>
          </cell>
          <cell r="I79" t="str">
            <v>SPCC</v>
          </cell>
          <cell r="J79">
            <v>1.2</v>
          </cell>
          <cell r="K79">
            <v>1219</v>
          </cell>
          <cell r="L79">
            <v>2438</v>
          </cell>
          <cell r="M79">
            <v>27.99550524</v>
          </cell>
          <cell r="N79">
            <v>7.973921370370371E-2</v>
          </cell>
        </row>
        <row r="80">
          <cell r="C80" t="str">
            <v>96M00042</v>
          </cell>
          <cell r="D80" t="str">
            <v>BRKT PAB MODULE</v>
          </cell>
          <cell r="E80" t="str">
            <v>Spark</v>
          </cell>
          <cell r="F80" t="str">
            <v>M300</v>
          </cell>
          <cell r="G80" t="str">
            <v>Spark M300</v>
          </cell>
          <cell r="H80" t="str">
            <v>ООО "Хамкор Сифат Бутловчи"</v>
          </cell>
          <cell r="I80" t="str">
            <v>SPCC</v>
          </cell>
          <cell r="J80">
            <v>1.8</v>
          </cell>
          <cell r="K80">
            <v>1219</v>
          </cell>
          <cell r="L80">
            <v>2438</v>
          </cell>
          <cell r="M80">
            <v>41.99325786</v>
          </cell>
          <cell r="N80">
            <v>8.2990628181818182E-2</v>
          </cell>
        </row>
        <row r="81">
          <cell r="C81" t="str">
            <v>96M00041</v>
          </cell>
          <cell r="D81" t="str">
            <v>REINF HVAC RH</v>
          </cell>
          <cell r="E81" t="str">
            <v>Spark</v>
          </cell>
          <cell r="F81" t="str">
            <v>M300</v>
          </cell>
          <cell r="G81" t="str">
            <v>Spark M300</v>
          </cell>
          <cell r="H81" t="str">
            <v>ООО "Хамкор Сифат Бутловчи"</v>
          </cell>
          <cell r="I81" t="str">
            <v>SPCC</v>
          </cell>
          <cell r="J81">
            <v>1.8</v>
          </cell>
          <cell r="K81">
            <v>1219</v>
          </cell>
          <cell r="L81">
            <v>2438</v>
          </cell>
          <cell r="M81">
            <v>41.99325786</v>
          </cell>
          <cell r="N81">
            <v>0.16151253023076922</v>
          </cell>
        </row>
        <row r="82">
          <cell r="C82" t="str">
            <v>AVK20948</v>
          </cell>
          <cell r="D82" t="str">
            <v xml:space="preserve">H-VAC SIDE MTG BRKT </v>
          </cell>
          <cell r="E82" t="str">
            <v>Spark</v>
          </cell>
          <cell r="F82" t="str">
            <v>M300</v>
          </cell>
          <cell r="G82" t="str">
            <v>Spark M300</v>
          </cell>
          <cell r="H82" t="str">
            <v>ООО "Хамкор Сифат Бутловчи"</v>
          </cell>
          <cell r="I82" t="str">
            <v>SPCC</v>
          </cell>
          <cell r="J82">
            <v>1.8</v>
          </cell>
          <cell r="K82">
            <v>1219</v>
          </cell>
          <cell r="L82">
            <v>2438</v>
          </cell>
          <cell r="M82">
            <v>41.99325786</v>
          </cell>
          <cell r="N82">
            <v>0.16151253023076922</v>
          </cell>
        </row>
        <row r="83">
          <cell r="C83" t="str">
            <v>96M00100</v>
          </cell>
          <cell r="D83" t="str">
            <v>AUDIO BRKT</v>
          </cell>
          <cell r="E83" t="str">
            <v>Spark</v>
          </cell>
          <cell r="F83" t="str">
            <v>M300</v>
          </cell>
          <cell r="G83" t="str">
            <v>Spark M300</v>
          </cell>
          <cell r="H83" t="str">
            <v>ЧП" Водий Анд Илгор"</v>
          </cell>
          <cell r="I83" t="str">
            <v>SPCC</v>
          </cell>
          <cell r="J83">
            <v>1.2</v>
          </cell>
          <cell r="K83">
            <v>1219</v>
          </cell>
          <cell r="L83">
            <v>2438</v>
          </cell>
          <cell r="M83">
            <v>27.99550524</v>
          </cell>
          <cell r="N83">
            <v>3.926438322580645E-2</v>
          </cell>
        </row>
        <row r="84">
          <cell r="C84">
            <v>96689907</v>
          </cell>
          <cell r="D84" t="str">
            <v>BRKT FRT S/D OTR PNL BAR FRT LH</v>
          </cell>
          <cell r="E84" t="str">
            <v>Spark</v>
          </cell>
          <cell r="F84" t="str">
            <v>M300</v>
          </cell>
          <cell r="G84" t="str">
            <v>Spark M300</v>
          </cell>
          <cell r="H84" t="str">
            <v>ЧП" Водий Анд Илгор"</v>
          </cell>
          <cell r="I84" t="str">
            <v>CR420LA</v>
          </cell>
          <cell r="J84">
            <v>1</v>
          </cell>
          <cell r="K84">
            <v>1105</v>
          </cell>
          <cell r="L84">
            <v>2438</v>
          </cell>
          <cell r="M84">
            <v>21.147821499999999</v>
          </cell>
          <cell r="N84">
            <v>0.35843765254237286</v>
          </cell>
        </row>
        <row r="85">
          <cell r="C85">
            <v>96689908</v>
          </cell>
          <cell r="D85" t="str">
            <v>BRKT FRT S/D OTR PNL BAR FRT RH</v>
          </cell>
          <cell r="E85" t="str">
            <v>Spark</v>
          </cell>
          <cell r="F85" t="str">
            <v>M300</v>
          </cell>
          <cell r="G85" t="str">
            <v>Spark M300</v>
          </cell>
          <cell r="H85" t="str">
            <v>ЧП" Водий Анд Илгор"</v>
          </cell>
          <cell r="I85" t="str">
            <v>CR420LA</v>
          </cell>
          <cell r="J85">
            <v>1</v>
          </cell>
          <cell r="K85">
            <v>1105</v>
          </cell>
          <cell r="L85">
            <v>2438</v>
          </cell>
          <cell r="M85">
            <v>21.147821499999999</v>
          </cell>
          <cell r="N85">
            <v>0</v>
          </cell>
        </row>
        <row r="86">
          <cell r="C86" t="str">
            <v>96M00003</v>
          </cell>
          <cell r="D86" t="str">
            <v>BRKT TIE BAR LH</v>
          </cell>
          <cell r="E86" t="str">
            <v>Spark</v>
          </cell>
          <cell r="F86" t="str">
            <v>M300</v>
          </cell>
          <cell r="G86" t="str">
            <v>Spark M300</v>
          </cell>
          <cell r="H86" t="str">
            <v>ЧП "Спектр Авто"</v>
          </cell>
          <cell r="I86" t="str">
            <v>SPCC</v>
          </cell>
          <cell r="J86">
            <v>1.8</v>
          </cell>
          <cell r="K86">
            <v>1219</v>
          </cell>
          <cell r="L86">
            <v>2438</v>
          </cell>
          <cell r="M86">
            <v>41.99325786</v>
          </cell>
          <cell r="N86">
            <v>0.38882646166666668</v>
          </cell>
        </row>
        <row r="87">
          <cell r="C87" t="str">
            <v>96M00006</v>
          </cell>
          <cell r="D87" t="str">
            <v>BRKT TIE BAR RH</v>
          </cell>
          <cell r="E87" t="str">
            <v>Spark</v>
          </cell>
          <cell r="F87" t="str">
            <v>M300</v>
          </cell>
          <cell r="G87" t="str">
            <v>Spark M300</v>
          </cell>
          <cell r="H87" t="str">
            <v>ЧП "Спектр Авто"</v>
          </cell>
          <cell r="I87" t="str">
            <v>SPCC</v>
          </cell>
          <cell r="J87">
            <v>1.8</v>
          </cell>
          <cell r="K87">
            <v>1219</v>
          </cell>
          <cell r="L87">
            <v>2438</v>
          </cell>
          <cell r="M87">
            <v>41.99325786</v>
          </cell>
          <cell r="N87">
            <v>0.38882646166666668</v>
          </cell>
        </row>
        <row r="88">
          <cell r="C88" t="str">
            <v>96M00037</v>
          </cell>
          <cell r="D88" t="str">
            <v>BRKT HVAC LH</v>
          </cell>
          <cell r="E88" t="str">
            <v>Spark</v>
          </cell>
          <cell r="F88" t="str">
            <v>M300</v>
          </cell>
          <cell r="G88" t="str">
            <v>Spark M300</v>
          </cell>
          <cell r="H88" t="str">
            <v>ЧП "Спектр Авто"</v>
          </cell>
          <cell r="I88" t="str">
            <v>SPCC</v>
          </cell>
          <cell r="J88">
            <v>1.8</v>
          </cell>
          <cell r="K88">
            <v>1219</v>
          </cell>
          <cell r="L88">
            <v>2438</v>
          </cell>
          <cell r="M88">
            <v>41.99325786</v>
          </cell>
          <cell r="N88">
            <v>3.5467278597972975E-2</v>
          </cell>
        </row>
        <row r="89">
          <cell r="C89" t="str">
            <v>96M00012</v>
          </cell>
          <cell r="D89" t="str">
            <v>BRKT STRG COL UPR LH</v>
          </cell>
          <cell r="E89" t="str">
            <v>Spark</v>
          </cell>
          <cell r="F89" t="str">
            <v>M300</v>
          </cell>
          <cell r="G89" t="str">
            <v>Spark M300</v>
          </cell>
          <cell r="H89" t="str">
            <v>ЧП "Спектр Авто"</v>
          </cell>
          <cell r="I89" t="str">
            <v>SPCC</v>
          </cell>
          <cell r="J89">
            <v>2.2000000000000002</v>
          </cell>
          <cell r="K89">
            <v>1219</v>
          </cell>
          <cell r="L89">
            <v>2438</v>
          </cell>
          <cell r="M89">
            <v>51.325092939999998</v>
          </cell>
          <cell r="N89">
            <v>0.23652116562211981</v>
          </cell>
        </row>
        <row r="90">
          <cell r="C90" t="str">
            <v>96M00015</v>
          </cell>
          <cell r="D90" t="str">
            <v>BRKT STRG COL UPR RH</v>
          </cell>
          <cell r="E90" t="str">
            <v>Spark</v>
          </cell>
          <cell r="F90" t="str">
            <v>M300</v>
          </cell>
          <cell r="G90" t="str">
            <v>Spark M300</v>
          </cell>
          <cell r="H90" t="str">
            <v>ЧП "Спектр Авто"</v>
          </cell>
          <cell r="I90" t="str">
            <v>SPCC</v>
          </cell>
          <cell r="J90">
            <v>2.2000000000000002</v>
          </cell>
          <cell r="K90">
            <v>1219</v>
          </cell>
          <cell r="L90">
            <v>2438</v>
          </cell>
          <cell r="M90">
            <v>51.325092939999998</v>
          </cell>
          <cell r="N90">
            <v>0.23652116562211981</v>
          </cell>
        </row>
        <row r="91">
          <cell r="C91" t="str">
            <v>96M00017</v>
          </cell>
          <cell r="D91" t="str">
            <v>BRKT STRG COL LWR</v>
          </cell>
          <cell r="E91" t="str">
            <v>Spark</v>
          </cell>
          <cell r="F91" t="str">
            <v>M300</v>
          </cell>
          <cell r="G91" t="str">
            <v>Spark M300</v>
          </cell>
          <cell r="H91" t="str">
            <v>ЧП "Спектр Авто"</v>
          </cell>
          <cell r="I91" t="str">
            <v>SPCC</v>
          </cell>
          <cell r="J91">
            <v>1.8</v>
          </cell>
          <cell r="K91">
            <v>1219</v>
          </cell>
          <cell r="L91">
            <v>2438</v>
          </cell>
          <cell r="M91">
            <v>41.99325786</v>
          </cell>
          <cell r="N91">
            <v>0.93318350800000005</v>
          </cell>
        </row>
        <row r="92">
          <cell r="C92" t="str">
            <v>96M00008</v>
          </cell>
          <cell r="D92" t="str">
            <v>BRKT PICKER LH</v>
          </cell>
          <cell r="E92" t="str">
            <v>Spark</v>
          </cell>
          <cell r="F92" t="str">
            <v>M300</v>
          </cell>
          <cell r="G92" t="str">
            <v>Spark M300</v>
          </cell>
          <cell r="H92" t="str">
            <v>ЧП "Спектр Авто"</v>
          </cell>
          <cell r="I92" t="str">
            <v>SPCC</v>
          </cell>
          <cell r="J92">
            <v>1.8</v>
          </cell>
          <cell r="K92">
            <v>1219</v>
          </cell>
          <cell r="L92">
            <v>2438</v>
          </cell>
          <cell r="M92">
            <v>41.99325786</v>
          </cell>
          <cell r="N92">
            <v>0.47719611204545453</v>
          </cell>
        </row>
        <row r="93">
          <cell r="C93" t="str">
            <v>96M00051</v>
          </cell>
          <cell r="D93" t="str">
            <v>BRKT OBD CONNECTOR</v>
          </cell>
          <cell r="E93" t="str">
            <v>Spark</v>
          </cell>
          <cell r="F93" t="str">
            <v>M300</v>
          </cell>
          <cell r="G93" t="str">
            <v>Spark M300</v>
          </cell>
          <cell r="H93" t="str">
            <v>ЧП "Спектр Авто"</v>
          </cell>
          <cell r="I93" t="str">
            <v>SPCC</v>
          </cell>
          <cell r="J93">
            <v>1.8</v>
          </cell>
          <cell r="K93">
            <v>1219</v>
          </cell>
          <cell r="L93">
            <v>2438</v>
          </cell>
          <cell r="M93">
            <v>41.99325786</v>
          </cell>
          <cell r="N93">
            <v>0.1874699011607143</v>
          </cell>
        </row>
        <row r="94">
          <cell r="C94" t="str">
            <v>96M00010</v>
          </cell>
          <cell r="D94" t="str">
            <v>BRKT PICKER RH</v>
          </cell>
          <cell r="E94" t="str">
            <v>Spark</v>
          </cell>
          <cell r="F94" t="str">
            <v>M300</v>
          </cell>
          <cell r="G94" t="str">
            <v>Spark M300</v>
          </cell>
          <cell r="H94" t="str">
            <v>ЧП "Спектр Авто"</v>
          </cell>
          <cell r="I94" t="str">
            <v>SPCC</v>
          </cell>
          <cell r="J94">
            <v>1.8</v>
          </cell>
          <cell r="K94">
            <v>1219</v>
          </cell>
          <cell r="L94">
            <v>2438</v>
          </cell>
          <cell r="M94">
            <v>41.99325786</v>
          </cell>
          <cell r="N94">
            <v>0.61364465406250002</v>
          </cell>
        </row>
        <row r="95">
          <cell r="C95" t="str">
            <v>96M00032</v>
          </cell>
          <cell r="D95" t="str">
            <v>REINF TIE BAR CTR LH</v>
          </cell>
          <cell r="E95" t="str">
            <v>Spark</v>
          </cell>
          <cell r="F95" t="str">
            <v>M300</v>
          </cell>
          <cell r="G95" t="str">
            <v>Spark M300</v>
          </cell>
          <cell r="H95" t="str">
            <v>ЧП "Спектр Авто"</v>
          </cell>
          <cell r="I95" t="str">
            <v>SPCC</v>
          </cell>
          <cell r="J95">
            <v>1.6</v>
          </cell>
          <cell r="K95">
            <v>1219</v>
          </cell>
          <cell r="L95">
            <v>2438</v>
          </cell>
          <cell r="M95">
            <v>37.327340319999998</v>
          </cell>
          <cell r="N95">
            <v>0.47855564512820509</v>
          </cell>
        </row>
        <row r="96">
          <cell r="C96" t="str">
            <v>96M00151</v>
          </cell>
          <cell r="D96" t="str">
            <v>REINF TIE BAR CTR RH</v>
          </cell>
          <cell r="E96" t="str">
            <v>Spark</v>
          </cell>
          <cell r="F96" t="str">
            <v>M300</v>
          </cell>
          <cell r="G96" t="str">
            <v>Spark M300</v>
          </cell>
          <cell r="H96" t="str">
            <v>ЧП "Спектр Авто"</v>
          </cell>
          <cell r="I96" t="str">
            <v>SPCC</v>
          </cell>
          <cell r="J96">
            <v>1.6</v>
          </cell>
          <cell r="K96">
            <v>1219</v>
          </cell>
          <cell r="L96">
            <v>2438</v>
          </cell>
          <cell r="M96">
            <v>37.327340319999998</v>
          </cell>
          <cell r="N96">
            <v>0.47855564512820509</v>
          </cell>
        </row>
        <row r="97">
          <cell r="C97" t="str">
            <v>96M00043</v>
          </cell>
          <cell r="D97" t="str">
            <v>REINF BRKT IP CTR SUPPORT LH</v>
          </cell>
          <cell r="E97" t="str">
            <v>Spark</v>
          </cell>
          <cell r="F97" t="str">
            <v>M300</v>
          </cell>
          <cell r="G97" t="str">
            <v>Spark M300</v>
          </cell>
          <cell r="H97" t="str">
            <v>ЧП "Спектр Авто"</v>
          </cell>
          <cell r="I97" t="str">
            <v>SPCC</v>
          </cell>
          <cell r="J97">
            <v>1.2</v>
          </cell>
          <cell r="K97">
            <v>1219</v>
          </cell>
          <cell r="L97">
            <v>2438</v>
          </cell>
          <cell r="M97">
            <v>27.99550524</v>
          </cell>
          <cell r="N97">
            <v>5.9476574196428565E-2</v>
          </cell>
        </row>
        <row r="98">
          <cell r="C98" t="str">
            <v>96M00035</v>
          </cell>
          <cell r="D98" t="str">
            <v>REINF BRKT AUDIO LH</v>
          </cell>
          <cell r="E98" t="str">
            <v>Spark</v>
          </cell>
          <cell r="F98" t="str">
            <v>M300</v>
          </cell>
          <cell r="G98" t="str">
            <v>Spark M300</v>
          </cell>
          <cell r="H98" t="str">
            <v>ЧП "Спектр Авто"</v>
          </cell>
          <cell r="I98" t="str">
            <v>SPCC</v>
          </cell>
          <cell r="J98">
            <v>1.5</v>
          </cell>
          <cell r="K98">
            <v>1219</v>
          </cell>
          <cell r="L98">
            <v>2220</v>
          </cell>
          <cell r="M98">
            <v>31.8652695</v>
          </cell>
          <cell r="N98">
            <v>0.13277195624999999</v>
          </cell>
        </row>
        <row r="99">
          <cell r="C99" t="str">
            <v>96M00034</v>
          </cell>
          <cell r="D99" t="str">
            <v>REINF BRKT AUDIO RH</v>
          </cell>
          <cell r="E99" t="str">
            <v>Spark</v>
          </cell>
          <cell r="F99" t="str">
            <v>M300</v>
          </cell>
          <cell r="G99" t="str">
            <v>Spark M300</v>
          </cell>
          <cell r="H99" t="str">
            <v>ЧП "Спектр Авто"</v>
          </cell>
          <cell r="I99" t="str">
            <v>SPCC</v>
          </cell>
          <cell r="J99">
            <v>1.5</v>
          </cell>
          <cell r="K99">
            <v>1219</v>
          </cell>
          <cell r="L99">
            <v>2220</v>
          </cell>
          <cell r="M99">
            <v>31.8652695</v>
          </cell>
          <cell r="N99">
            <v>0.13277195624999999</v>
          </cell>
        </row>
        <row r="100">
          <cell r="C100" t="str">
            <v>96M00049</v>
          </cell>
          <cell r="D100" t="str">
            <v>BRKT I/P SUPPT, RH SHORT</v>
          </cell>
          <cell r="E100" t="str">
            <v>Spark</v>
          </cell>
          <cell r="F100" t="str">
            <v>M300</v>
          </cell>
          <cell r="G100" t="str">
            <v>Spark M300</v>
          </cell>
          <cell r="H100" t="str">
            <v>ЧП "Спектр Авто"</v>
          </cell>
          <cell r="I100" t="str">
            <v>SPCC</v>
          </cell>
          <cell r="J100">
            <v>1.2</v>
          </cell>
          <cell r="K100">
            <v>1219</v>
          </cell>
          <cell r="L100">
            <v>2438</v>
          </cell>
          <cell r="M100">
            <v>27.99550524</v>
          </cell>
          <cell r="N100">
            <v>6.6613763100000001E-2</v>
          </cell>
        </row>
        <row r="101">
          <cell r="C101" t="str">
            <v>96M00050</v>
          </cell>
          <cell r="D101" t="str">
            <v>BRKT I/P SUPPT, LH LONG</v>
          </cell>
          <cell r="E101" t="str">
            <v>Spark</v>
          </cell>
          <cell r="F101" t="str">
            <v>M300</v>
          </cell>
          <cell r="G101" t="str">
            <v>Spark M300</v>
          </cell>
          <cell r="H101" t="str">
            <v>ЧП "Спектр Авто"</v>
          </cell>
          <cell r="I101" t="str">
            <v>SPCC</v>
          </cell>
          <cell r="J101">
            <v>1.2</v>
          </cell>
          <cell r="K101">
            <v>1219</v>
          </cell>
          <cell r="L101">
            <v>2438</v>
          </cell>
          <cell r="M101">
            <v>27.99550524</v>
          </cell>
          <cell r="N101">
            <v>8.6107388589743594E-2</v>
          </cell>
        </row>
        <row r="102">
          <cell r="C102">
            <v>96689905</v>
          </cell>
          <cell r="D102" t="str">
            <v>BRKT FRT S/D OTR PNL BAR FRT LH</v>
          </cell>
          <cell r="E102" t="str">
            <v>Spark</v>
          </cell>
          <cell r="F102" t="str">
            <v>M300</v>
          </cell>
          <cell r="G102" t="str">
            <v>Spark M300</v>
          </cell>
          <cell r="H102" t="str">
            <v>ЧП "Спектр Авто"</v>
          </cell>
          <cell r="I102" t="str">
            <v>CR420LA</v>
          </cell>
          <cell r="J102">
            <v>1</v>
          </cell>
          <cell r="K102">
            <v>1105</v>
          </cell>
          <cell r="L102">
            <v>2438</v>
          </cell>
          <cell r="M102">
            <v>21.147821499999999</v>
          </cell>
          <cell r="N102">
            <v>0.30649016666666667</v>
          </cell>
        </row>
        <row r="103">
          <cell r="C103">
            <v>96689906</v>
          </cell>
          <cell r="D103" t="str">
            <v>BRKT FRT S/D OTR PNL BAR FRT RH</v>
          </cell>
          <cell r="E103" t="str">
            <v>Spark</v>
          </cell>
          <cell r="F103" t="str">
            <v>M300</v>
          </cell>
          <cell r="G103" t="str">
            <v>Spark M300</v>
          </cell>
          <cell r="H103" t="str">
            <v>ЧП "Спектр Авто"</v>
          </cell>
          <cell r="I103" t="str">
            <v>CR420LA</v>
          </cell>
          <cell r="J103">
            <v>1</v>
          </cell>
          <cell r="K103">
            <v>1105</v>
          </cell>
          <cell r="L103">
            <v>2438</v>
          </cell>
          <cell r="M103">
            <v>21.147821499999999</v>
          </cell>
          <cell r="N103">
            <v>0</v>
          </cell>
        </row>
        <row r="104">
          <cell r="C104" t="str">
            <v>96M00047</v>
          </cell>
          <cell r="D104" t="str">
            <v>BRKT GLOVE BOX</v>
          </cell>
          <cell r="E104" t="str">
            <v>Spark</v>
          </cell>
          <cell r="F104" t="str">
            <v>M300</v>
          </cell>
          <cell r="G104" t="str">
            <v>Spark M300</v>
          </cell>
          <cell r="H104" t="str">
            <v>ЧП "Спектр Авто"</v>
          </cell>
          <cell r="I104" t="str">
            <v>SPCC</v>
          </cell>
          <cell r="J104">
            <v>1.2</v>
          </cell>
          <cell r="K104">
            <v>1219</v>
          </cell>
          <cell r="L104">
            <v>2438</v>
          </cell>
          <cell r="M104">
            <v>27.99550524</v>
          </cell>
          <cell r="N104">
            <v>3.3447437562724017E-2</v>
          </cell>
        </row>
        <row r="105">
          <cell r="C105" t="str">
            <v>96M00024</v>
          </cell>
          <cell r="D105" t="str">
            <v>BRKT FUSE BOX LH</v>
          </cell>
          <cell r="E105" t="str">
            <v>Spark</v>
          </cell>
          <cell r="F105" t="str">
            <v>M300</v>
          </cell>
          <cell r="G105" t="str">
            <v>Spark M300</v>
          </cell>
          <cell r="H105" t="str">
            <v>ЧП "Спектр Авто"</v>
          </cell>
          <cell r="I105" t="str">
            <v>SPCC</v>
          </cell>
          <cell r="J105">
            <v>1.2</v>
          </cell>
          <cell r="K105">
            <v>1219</v>
          </cell>
          <cell r="L105">
            <v>2438</v>
          </cell>
          <cell r="M105">
            <v>27.99550524</v>
          </cell>
          <cell r="N105">
            <v>0.11963891128205129</v>
          </cell>
        </row>
        <row r="106">
          <cell r="C106" t="str">
            <v>96M00025</v>
          </cell>
          <cell r="D106" t="str">
            <v>BRKT FUSE BOX RH</v>
          </cell>
          <cell r="E106" t="str">
            <v>Spark</v>
          </cell>
          <cell r="F106" t="str">
            <v>M300</v>
          </cell>
          <cell r="G106" t="str">
            <v>Spark M300</v>
          </cell>
          <cell r="H106" t="str">
            <v>ЧП "Спектр Авто"</v>
          </cell>
          <cell r="I106" t="str">
            <v>SPCC</v>
          </cell>
          <cell r="J106">
            <v>1.2</v>
          </cell>
          <cell r="K106">
            <v>1219</v>
          </cell>
          <cell r="L106">
            <v>2438</v>
          </cell>
          <cell r="M106">
            <v>27.99550524</v>
          </cell>
          <cell r="N106">
            <v>0</v>
          </cell>
        </row>
        <row r="107">
          <cell r="C107" t="str">
            <v>AUT71158</v>
          </cell>
          <cell r="D107" t="str">
            <v>BRKT ASM-STRGCOLUMN,LWR</v>
          </cell>
          <cell r="E107" t="str">
            <v>Spark</v>
          </cell>
          <cell r="F107" t="str">
            <v>M300</v>
          </cell>
          <cell r="G107" t="str">
            <v>Spark M300</v>
          </cell>
          <cell r="H107" t="str">
            <v>ЧП "Спектр Авто"</v>
          </cell>
          <cell r="I107" t="str">
            <v>SPCC</v>
          </cell>
          <cell r="J107">
            <v>1.8</v>
          </cell>
          <cell r="K107">
            <v>1219</v>
          </cell>
          <cell r="L107">
            <v>2438</v>
          </cell>
          <cell r="M107">
            <v>41.99325786</v>
          </cell>
          <cell r="N107">
            <v>1.1453682738888888</v>
          </cell>
        </row>
        <row r="108">
          <cell r="C108">
            <v>96350965</v>
          </cell>
          <cell r="D108" t="str">
            <v xml:space="preserve">Flange-out </v>
          </cell>
          <cell r="E108" t="str">
            <v>Nexia R3</v>
          </cell>
          <cell r="F108" t="str">
            <v>T250</v>
          </cell>
          <cell r="G108" t="str">
            <v>Nexia R3 T250</v>
          </cell>
          <cell r="H108" t="str">
            <v>ИП "Каримов Абдурауф Мукимджанович"</v>
          </cell>
          <cell r="I108" t="str">
            <v>SPHC</v>
          </cell>
          <cell r="J108">
            <v>10</v>
          </cell>
          <cell r="K108">
            <v>1219</v>
          </cell>
          <cell r="L108">
            <v>2438</v>
          </cell>
          <cell r="M108">
            <v>233.29587699999999</v>
          </cell>
          <cell r="N108">
            <v>0.57999999999999996</v>
          </cell>
        </row>
        <row r="109">
          <cell r="C109">
            <v>42343112</v>
          </cell>
          <cell r="D109" t="str">
            <v>Flange ass'y (Flange+Bolt)</v>
          </cell>
          <cell r="E109" t="str">
            <v>Nexia R3</v>
          </cell>
          <cell r="F109" t="str">
            <v>T250</v>
          </cell>
          <cell r="G109" t="str">
            <v>Nexia R3 T250</v>
          </cell>
          <cell r="H109" t="str">
            <v>ИП "Каримов Абдурауф Мукимджанович"</v>
          </cell>
          <cell r="I109" t="str">
            <v>SPHC</v>
          </cell>
          <cell r="J109">
            <v>10</v>
          </cell>
          <cell r="K109">
            <v>1219</v>
          </cell>
          <cell r="L109">
            <v>2438</v>
          </cell>
          <cell r="M109">
            <v>233.29587699999999</v>
          </cell>
          <cell r="N109">
            <v>0.57999999999999996</v>
          </cell>
        </row>
        <row r="110">
          <cell r="C110">
            <v>96648849</v>
          </cell>
          <cell r="D110" t="str">
            <v>BRKT-FRT I/BEAM, FRT DR, LH</v>
          </cell>
          <cell r="E110" t="str">
            <v>Nexia R3</v>
          </cell>
          <cell r="F110" t="str">
            <v>T250</v>
          </cell>
          <cell r="G110" t="str">
            <v>Nexia R3 T250</v>
          </cell>
          <cell r="H110" t="str">
            <v>ООО "Асака Давр Бутловчи"</v>
          </cell>
          <cell r="I110" t="str">
            <v>APFC390</v>
          </cell>
          <cell r="J110">
            <v>1.6</v>
          </cell>
          <cell r="K110">
            <v>1219</v>
          </cell>
          <cell r="L110">
            <v>2438</v>
          </cell>
          <cell r="M110">
            <v>37.327340319999998</v>
          </cell>
          <cell r="N110">
            <v>0.36240136233009707</v>
          </cell>
        </row>
        <row r="111">
          <cell r="C111">
            <v>96648850</v>
          </cell>
          <cell r="D111" t="str">
            <v>BRKT-FRT I/BEAM, FRT DR, RH</v>
          </cell>
          <cell r="E111" t="str">
            <v>Nexia R3</v>
          </cell>
          <cell r="F111" t="str">
            <v>T250</v>
          </cell>
          <cell r="G111" t="str">
            <v>Nexia R3 T250</v>
          </cell>
          <cell r="H111" t="str">
            <v>ООО "Асака Давр Бутловчи"</v>
          </cell>
          <cell r="I111" t="str">
            <v>APFC390</v>
          </cell>
          <cell r="J111">
            <v>1.6</v>
          </cell>
          <cell r="K111">
            <v>1219</v>
          </cell>
          <cell r="L111">
            <v>2438</v>
          </cell>
          <cell r="M111">
            <v>37.327340319999998</v>
          </cell>
          <cell r="N111">
            <v>0</v>
          </cell>
        </row>
        <row r="112">
          <cell r="C112">
            <v>96648851</v>
          </cell>
          <cell r="D112" t="str">
            <v>BRKT-RR I/BEAM, FRT DR, LH</v>
          </cell>
          <cell r="E112" t="str">
            <v>Nexia R3</v>
          </cell>
          <cell r="F112" t="str">
            <v>T250</v>
          </cell>
          <cell r="G112" t="str">
            <v>Nexia R3 T250</v>
          </cell>
          <cell r="H112" t="str">
            <v>ООО "Асака Давр Бутловчи"</v>
          </cell>
          <cell r="I112" t="str">
            <v>APFC390</v>
          </cell>
          <cell r="J112">
            <v>1.6</v>
          </cell>
          <cell r="K112">
            <v>1219</v>
          </cell>
          <cell r="L112">
            <v>2438</v>
          </cell>
          <cell r="M112">
            <v>37.327340319999998</v>
          </cell>
          <cell r="N112">
            <v>0.41474822577777776</v>
          </cell>
        </row>
        <row r="113">
          <cell r="C113">
            <v>96648852</v>
          </cell>
          <cell r="D113" t="str">
            <v>BRKT-RR I/BEAM, FRT DR, RH</v>
          </cell>
          <cell r="E113" t="str">
            <v>Nexia R3</v>
          </cell>
          <cell r="F113" t="str">
            <v>T250</v>
          </cell>
          <cell r="G113" t="str">
            <v>Nexia R3 T250</v>
          </cell>
          <cell r="H113" t="str">
            <v>ООО "Асака Давр Бутловчи"</v>
          </cell>
          <cell r="I113" t="str">
            <v>APFC390</v>
          </cell>
          <cell r="J113">
            <v>1.6</v>
          </cell>
          <cell r="K113">
            <v>1219</v>
          </cell>
          <cell r="L113">
            <v>2438</v>
          </cell>
          <cell r="M113">
            <v>37.327340319999998</v>
          </cell>
          <cell r="N113">
            <v>0</v>
          </cell>
        </row>
        <row r="114">
          <cell r="C114">
            <v>96648900</v>
          </cell>
          <cell r="D114" t="str">
            <v>BRKT-FRT I/BEAM, RR DR, LH</v>
          </cell>
          <cell r="E114" t="str">
            <v>Nexia R3</v>
          </cell>
          <cell r="F114" t="str">
            <v>T250</v>
          </cell>
          <cell r="G114" t="str">
            <v>Nexia R3 T250</v>
          </cell>
          <cell r="H114" t="str">
            <v>ООО "Асака Давр Бутловчи"</v>
          </cell>
          <cell r="I114" t="str">
            <v>APFC440</v>
          </cell>
          <cell r="J114">
            <v>1.6</v>
          </cell>
          <cell r="K114">
            <v>1219</v>
          </cell>
          <cell r="L114">
            <v>2438</v>
          </cell>
          <cell r="M114">
            <v>37.327340319999998</v>
          </cell>
          <cell r="N114">
            <v>0.43061675399999999</v>
          </cell>
        </row>
        <row r="115">
          <cell r="C115">
            <v>96648901</v>
          </cell>
          <cell r="D115" t="str">
            <v>BRKT-FRT I/BEAM, RR DR, RH</v>
          </cell>
          <cell r="E115" t="str">
            <v>Nexia R3</v>
          </cell>
          <cell r="F115" t="str">
            <v>T250</v>
          </cell>
          <cell r="G115" t="str">
            <v>Nexia R3 T250</v>
          </cell>
          <cell r="H115" t="str">
            <v>ООО "Асака Давр Бутловчи"</v>
          </cell>
          <cell r="I115" t="str">
            <v>APFC440</v>
          </cell>
          <cell r="J115">
            <v>1.6</v>
          </cell>
          <cell r="K115">
            <v>1219</v>
          </cell>
          <cell r="L115">
            <v>2438</v>
          </cell>
          <cell r="M115">
            <v>37.327340319999998</v>
          </cell>
          <cell r="N115">
            <v>0</v>
          </cell>
        </row>
        <row r="116">
          <cell r="C116">
            <v>96942263</v>
          </cell>
          <cell r="D116" t="str">
            <v>BRKT-RR I/BEAM, RR DR, LH</v>
          </cell>
          <cell r="E116" t="str">
            <v>Nexia R3</v>
          </cell>
          <cell r="F116" t="str">
            <v>T250</v>
          </cell>
          <cell r="G116" t="str">
            <v>Nexia R3 T250</v>
          </cell>
          <cell r="H116" t="str">
            <v>ООО "Асака Давр Бутловчи"</v>
          </cell>
          <cell r="I116" t="str">
            <v>APFC440</v>
          </cell>
          <cell r="J116">
            <v>1.6</v>
          </cell>
          <cell r="K116">
            <v>1219</v>
          </cell>
          <cell r="L116">
            <v>2438</v>
          </cell>
          <cell r="M116">
            <v>37.327340319999998</v>
          </cell>
          <cell r="N116">
            <v>0.40573195999999995</v>
          </cell>
        </row>
        <row r="117">
          <cell r="C117">
            <v>96942264</v>
          </cell>
          <cell r="D117" t="str">
            <v>BRKT-RR I/BEAM, RR DR, RH</v>
          </cell>
          <cell r="E117" t="str">
            <v>Nexia R3</v>
          </cell>
          <cell r="F117" t="str">
            <v>T250</v>
          </cell>
          <cell r="G117" t="str">
            <v>Nexia R3 T250</v>
          </cell>
          <cell r="H117" t="str">
            <v>ООО "Асака Давр Бутловчи"</v>
          </cell>
          <cell r="I117" t="str">
            <v>APFC440</v>
          </cell>
          <cell r="J117">
            <v>1.6</v>
          </cell>
          <cell r="K117">
            <v>1219</v>
          </cell>
          <cell r="L117">
            <v>2438</v>
          </cell>
          <cell r="M117">
            <v>37.327340319999998</v>
          </cell>
          <cell r="N117">
            <v>0</v>
          </cell>
        </row>
        <row r="118">
          <cell r="C118">
            <v>96809539</v>
          </cell>
          <cell r="D118" t="str">
            <v>REINF-I/BEAM LWR, RR DR, LH</v>
          </cell>
          <cell r="E118" t="str">
            <v>Nexia R3</v>
          </cell>
          <cell r="F118" t="str">
            <v>T250</v>
          </cell>
          <cell r="G118" t="str">
            <v>Nexia R3 T250</v>
          </cell>
          <cell r="H118" t="str">
            <v>ООО "Асака Давр Бутловчи"</v>
          </cell>
          <cell r="I118" t="str">
            <v>APFC440</v>
          </cell>
          <cell r="J118">
            <v>1.2</v>
          </cell>
          <cell r="K118">
            <v>1219</v>
          </cell>
          <cell r="L118">
            <v>2438</v>
          </cell>
          <cell r="M118">
            <v>27.99550524</v>
          </cell>
        </row>
        <row r="119">
          <cell r="C119">
            <v>96809540</v>
          </cell>
          <cell r="D119" t="str">
            <v>REINF-I/BEAM LWR, RR DR, RH</v>
          </cell>
          <cell r="E119" t="str">
            <v>Nexia R3</v>
          </cell>
          <cell r="F119" t="str">
            <v>T250</v>
          </cell>
          <cell r="G119" t="str">
            <v>Nexia R3 T250</v>
          </cell>
          <cell r="H119" t="str">
            <v>ООО "Асака Давр Бутловчи"</v>
          </cell>
          <cell r="I119" t="str">
            <v>APFC440</v>
          </cell>
          <cell r="J119">
            <v>1.2</v>
          </cell>
          <cell r="K119">
            <v>1219</v>
          </cell>
          <cell r="L119">
            <v>2438</v>
          </cell>
          <cell r="M119">
            <v>27.99550524</v>
          </cell>
        </row>
        <row r="120">
          <cell r="C120">
            <v>96392131</v>
          </cell>
          <cell r="D120" t="str">
            <v>BRACKET-I/P CARR INR</v>
          </cell>
          <cell r="E120" t="str">
            <v>Nexia R3</v>
          </cell>
          <cell r="F120" t="str">
            <v>T250</v>
          </cell>
          <cell r="G120" t="str">
            <v>Nexia R3 T250</v>
          </cell>
          <cell r="H120" t="str">
            <v>ООО "Асака Давр Бутловчи"</v>
          </cell>
          <cell r="I120" t="str">
            <v>SPCC</v>
          </cell>
          <cell r="J120">
            <v>1.5</v>
          </cell>
          <cell r="K120">
            <v>1219</v>
          </cell>
          <cell r="L120">
            <v>2220</v>
          </cell>
          <cell r="M120">
            <v>31.8652695</v>
          </cell>
          <cell r="N120">
            <v>5.2067433823529415E-2</v>
          </cell>
        </row>
        <row r="121">
          <cell r="C121">
            <v>94536507</v>
          </cell>
          <cell r="D121" t="str">
            <v>BRACKET-TPMS</v>
          </cell>
          <cell r="E121" t="str">
            <v>Nexia R3</v>
          </cell>
          <cell r="F121" t="str">
            <v>T250</v>
          </cell>
          <cell r="G121" t="str">
            <v>Nexia R3 T250</v>
          </cell>
          <cell r="H121" t="str">
            <v>ООО "Асака Давр Бутловчи"</v>
          </cell>
          <cell r="I121" t="str">
            <v>SPCC</v>
          </cell>
          <cell r="J121">
            <v>1.2</v>
          </cell>
          <cell r="K121">
            <v>1219</v>
          </cell>
          <cell r="L121">
            <v>2438</v>
          </cell>
          <cell r="M121">
            <v>27.99550524</v>
          </cell>
          <cell r="N121">
            <v>0.16663991214285714</v>
          </cell>
        </row>
        <row r="122">
          <cell r="C122">
            <v>96538046</v>
          </cell>
          <cell r="D122" t="str">
            <v>BRACKET I/P STRG COL OPG FIL</v>
          </cell>
          <cell r="E122" t="str">
            <v>Nexia R3</v>
          </cell>
          <cell r="F122" t="str">
            <v>T250</v>
          </cell>
          <cell r="G122" t="str">
            <v>Nexia R3 T250</v>
          </cell>
          <cell r="H122" t="str">
            <v>ООО "Асака Давр Бутловчи"</v>
          </cell>
          <cell r="I122" t="str">
            <v>SPHC</v>
          </cell>
          <cell r="J122">
            <v>2.6</v>
          </cell>
          <cell r="K122">
            <v>1219</v>
          </cell>
          <cell r="L122">
            <v>2438</v>
          </cell>
          <cell r="M122">
            <v>60.656928019999995</v>
          </cell>
          <cell r="N122">
            <v>1.5990290006249999</v>
          </cell>
        </row>
        <row r="123">
          <cell r="C123">
            <v>96538050</v>
          </cell>
          <cell r="D123" t="str">
            <v>REINFORCEMENT-I/P STRG COL OPG</v>
          </cell>
          <cell r="E123" t="str">
            <v>Nexia R3</v>
          </cell>
          <cell r="F123" t="str">
            <v>T250</v>
          </cell>
          <cell r="G123" t="str">
            <v>Nexia R3 T250</v>
          </cell>
          <cell r="H123" t="str">
            <v>ООО "Асака Давр Бутловчи"</v>
          </cell>
          <cell r="I123" t="str">
            <v>SPHC</v>
          </cell>
          <cell r="J123">
            <v>2</v>
          </cell>
          <cell r="K123">
            <v>1219</v>
          </cell>
          <cell r="L123">
            <v>2438</v>
          </cell>
          <cell r="M123">
            <v>46.659175399999995</v>
          </cell>
          <cell r="N123">
            <v>1.4392058466666666</v>
          </cell>
        </row>
        <row r="124">
          <cell r="C124">
            <v>96655270</v>
          </cell>
          <cell r="D124" t="str">
            <v>BRACKET-I/P DRVR KNEE BOLS LH</v>
          </cell>
          <cell r="E124" t="str">
            <v>Nexia R3</v>
          </cell>
          <cell r="F124" t="str">
            <v>T250</v>
          </cell>
          <cell r="G124" t="str">
            <v>Nexia R3 T250</v>
          </cell>
          <cell r="H124" t="str">
            <v>ООО "Гайрат - 2000"</v>
          </cell>
          <cell r="I124" t="str">
            <v>SPCC</v>
          </cell>
          <cell r="J124">
            <v>1.5</v>
          </cell>
          <cell r="K124">
            <v>1219</v>
          </cell>
          <cell r="L124">
            <v>2220</v>
          </cell>
          <cell r="M124">
            <v>31.8652695</v>
          </cell>
          <cell r="N124">
            <v>0.21243513</v>
          </cell>
        </row>
        <row r="125">
          <cell r="C125">
            <v>96377443</v>
          </cell>
          <cell r="D125" t="str">
            <v>BRACKET-WRG HARN GND</v>
          </cell>
          <cell r="E125" t="str">
            <v>Nexia R3</v>
          </cell>
          <cell r="F125" t="str">
            <v>T250</v>
          </cell>
          <cell r="G125" t="str">
            <v>Nexia R3 T250</v>
          </cell>
          <cell r="H125" t="str">
            <v>ООО "Гайрат - 2000"</v>
          </cell>
          <cell r="I125" t="str">
            <v>SPCC</v>
          </cell>
          <cell r="J125">
            <v>1.2</v>
          </cell>
          <cell r="K125">
            <v>1219</v>
          </cell>
          <cell r="L125">
            <v>2438</v>
          </cell>
          <cell r="M125">
            <v>27.99550524</v>
          </cell>
          <cell r="N125">
            <v>5.6786014685598379E-2</v>
          </cell>
        </row>
        <row r="126">
          <cell r="C126">
            <v>96655355</v>
          </cell>
          <cell r="D126" t="str">
            <v>BRACKET-I/P ACSRY CTR TR PLT</v>
          </cell>
          <cell r="E126" t="str">
            <v>Nexia R3</v>
          </cell>
          <cell r="F126" t="str">
            <v>T250</v>
          </cell>
          <cell r="G126" t="str">
            <v>Nexia R3 T250</v>
          </cell>
          <cell r="H126" t="str">
            <v>ООО "Гранд Корасув"</v>
          </cell>
          <cell r="I126" t="str">
            <v>SPCC</v>
          </cell>
          <cell r="J126">
            <v>1.5</v>
          </cell>
          <cell r="K126">
            <v>1219</v>
          </cell>
          <cell r="L126">
            <v>2220</v>
          </cell>
          <cell r="M126">
            <v>31.8652695</v>
          </cell>
          <cell r="N126">
            <v>4.7774017241379307E-2</v>
          </cell>
        </row>
        <row r="127">
          <cell r="C127">
            <v>96655108</v>
          </cell>
          <cell r="D127" t="str">
            <v>BRACKET-I/P PASS KNEE BOLS INR RH</v>
          </cell>
          <cell r="E127" t="str">
            <v>Nexia R3</v>
          </cell>
          <cell r="F127" t="str">
            <v>T250</v>
          </cell>
          <cell r="G127" t="str">
            <v>Nexia R3 T250</v>
          </cell>
          <cell r="H127" t="str">
            <v>ООО "Гранд Корасув"</v>
          </cell>
          <cell r="I127" t="str">
            <v>SPCC</v>
          </cell>
          <cell r="J127">
            <v>1.2</v>
          </cell>
          <cell r="K127">
            <v>1219</v>
          </cell>
          <cell r="L127">
            <v>2438</v>
          </cell>
          <cell r="M127">
            <v>27.99550524</v>
          </cell>
          <cell r="N127">
            <v>2.592176411111111E-2</v>
          </cell>
        </row>
        <row r="128">
          <cell r="C128">
            <v>96392123</v>
          </cell>
          <cell r="D128" t="str">
            <v>BRACKET -I/P CTR UPR LH</v>
          </cell>
          <cell r="E128" t="str">
            <v>Nexia R3</v>
          </cell>
          <cell r="F128" t="str">
            <v>T250</v>
          </cell>
          <cell r="G128" t="str">
            <v>Nexia R3 T250</v>
          </cell>
          <cell r="H128" t="str">
            <v>ООО "Махсус Бутловчи"</v>
          </cell>
          <cell r="I128" t="str">
            <v>SPCC</v>
          </cell>
          <cell r="J128">
            <v>1.5</v>
          </cell>
          <cell r="K128">
            <v>1219</v>
          </cell>
          <cell r="L128">
            <v>2220</v>
          </cell>
          <cell r="M128">
            <v>31.8652695</v>
          </cell>
          <cell r="N128">
            <v>0.16341163846153847</v>
          </cell>
        </row>
        <row r="129">
          <cell r="C129">
            <v>96392127</v>
          </cell>
          <cell r="D129" t="str">
            <v>BRACKET -I/P CTR UPR RH</v>
          </cell>
          <cell r="E129" t="str">
            <v>Nexia R3</v>
          </cell>
          <cell r="F129" t="str">
            <v>T250</v>
          </cell>
          <cell r="G129" t="str">
            <v>Nexia R3 T250</v>
          </cell>
          <cell r="H129" t="str">
            <v>ООО "Махсус Бутловчи"</v>
          </cell>
          <cell r="I129" t="str">
            <v>SPCC</v>
          </cell>
          <cell r="J129">
            <v>1.5</v>
          </cell>
          <cell r="K129">
            <v>1219</v>
          </cell>
          <cell r="L129">
            <v>2220</v>
          </cell>
          <cell r="M129">
            <v>31.8652695</v>
          </cell>
          <cell r="N129">
            <v>0</v>
          </cell>
        </row>
        <row r="130">
          <cell r="C130">
            <v>96538032</v>
          </cell>
          <cell r="D130" t="str">
            <v>REINFORCEMENT-I/P UPR TIE BAR</v>
          </cell>
          <cell r="E130" t="str">
            <v>Nexia R3</v>
          </cell>
          <cell r="F130" t="str">
            <v>T250</v>
          </cell>
          <cell r="G130" t="str">
            <v>Nexia R3 T250</v>
          </cell>
          <cell r="H130" t="str">
            <v>ООО "Махсус Бутловчи"</v>
          </cell>
          <cell r="I130" t="str">
            <v>SPCC</v>
          </cell>
          <cell r="J130">
            <v>1</v>
          </cell>
          <cell r="K130">
            <v>1219</v>
          </cell>
          <cell r="L130">
            <v>2438</v>
          </cell>
          <cell r="M130">
            <v>23.329587699999998</v>
          </cell>
          <cell r="N130">
            <v>0.10800735046296295</v>
          </cell>
        </row>
        <row r="131">
          <cell r="C131">
            <v>96655260</v>
          </cell>
          <cell r="D131" t="str">
            <v>REINFORCEMENT-I/P TIE BAR</v>
          </cell>
          <cell r="E131" t="str">
            <v>Nexia R3</v>
          </cell>
          <cell r="F131" t="str">
            <v>T250</v>
          </cell>
          <cell r="G131" t="str">
            <v>Nexia R3 T250</v>
          </cell>
          <cell r="H131" t="str">
            <v>ООО "Махсус Бутловчи"</v>
          </cell>
          <cell r="I131" t="str">
            <v>SPCC</v>
          </cell>
          <cell r="J131">
            <v>1</v>
          </cell>
          <cell r="K131">
            <v>1219</v>
          </cell>
          <cell r="L131">
            <v>2438</v>
          </cell>
          <cell r="M131">
            <v>23.329587699999998</v>
          </cell>
          <cell r="N131">
            <v>9.2577728968253961E-2</v>
          </cell>
        </row>
        <row r="132">
          <cell r="C132">
            <v>96655256</v>
          </cell>
          <cell r="D132" t="str">
            <v>BRACKET-I/P ACSRY SW MT PLT LH</v>
          </cell>
          <cell r="E132" t="str">
            <v>Nexia R3</v>
          </cell>
          <cell r="F132" t="str">
            <v>T250</v>
          </cell>
          <cell r="G132" t="str">
            <v>Nexia R3 T250</v>
          </cell>
          <cell r="H132" t="str">
            <v>ЧП" Водий Анд Илгор"</v>
          </cell>
          <cell r="I132" t="str">
            <v>SPCC</v>
          </cell>
          <cell r="J132">
            <v>1</v>
          </cell>
          <cell r="K132">
            <v>1219</v>
          </cell>
          <cell r="L132">
            <v>2438</v>
          </cell>
          <cell r="M132">
            <v>23.329587699999998</v>
          </cell>
          <cell r="N132">
            <v>8.5456365201465198E-2</v>
          </cell>
        </row>
        <row r="133">
          <cell r="C133">
            <v>96655258</v>
          </cell>
          <cell r="D133" t="str">
            <v>BRACKET-I/P ACSRY SW MT PLT RH</v>
          </cell>
          <cell r="E133" t="str">
            <v>Nexia R3</v>
          </cell>
          <cell r="F133" t="str">
            <v>T250</v>
          </cell>
          <cell r="G133" t="str">
            <v>Nexia R3 T250</v>
          </cell>
          <cell r="H133" t="str">
            <v>ЧП" Водий Анд Илгор"</v>
          </cell>
          <cell r="I133" t="str">
            <v>SPCC</v>
          </cell>
          <cell r="J133">
            <v>1</v>
          </cell>
          <cell r="K133">
            <v>1219</v>
          </cell>
          <cell r="L133">
            <v>2438</v>
          </cell>
          <cell r="M133">
            <v>23.329587699999998</v>
          </cell>
          <cell r="N133">
            <v>8.5456365201465198E-2</v>
          </cell>
        </row>
        <row r="134">
          <cell r="C134">
            <v>96655285</v>
          </cell>
          <cell r="D134" t="str">
            <v>BRACKET-I/P PASS KNEE BOLS RH</v>
          </cell>
          <cell r="E134" t="str">
            <v>Nexia R3</v>
          </cell>
          <cell r="F134" t="str">
            <v>T250</v>
          </cell>
          <cell r="G134" t="str">
            <v>Nexia R3 T250</v>
          </cell>
          <cell r="H134" t="str">
            <v>ЧП" Водий Анд Илгор"</v>
          </cell>
          <cell r="I134" t="str">
            <v>SPCC</v>
          </cell>
          <cell r="J134">
            <v>1.2</v>
          </cell>
          <cell r="K134">
            <v>1219</v>
          </cell>
          <cell r="L134">
            <v>2438</v>
          </cell>
          <cell r="M134">
            <v>27.99550524</v>
          </cell>
          <cell r="N134">
            <v>0.13331192971428571</v>
          </cell>
        </row>
        <row r="135">
          <cell r="C135">
            <v>96489857</v>
          </cell>
          <cell r="D135" t="str">
            <v>REINFORCEMENT-I/P LWR TIE BAR</v>
          </cell>
          <cell r="E135" t="str">
            <v>Nexia R3</v>
          </cell>
          <cell r="F135" t="str">
            <v>T250</v>
          </cell>
          <cell r="G135" t="str">
            <v>Nexia R3 T250</v>
          </cell>
          <cell r="H135" t="str">
            <v>ЧП" Водий Анд Илгор"</v>
          </cell>
          <cell r="I135" t="str">
            <v>SPCC</v>
          </cell>
          <cell r="J135">
            <v>1</v>
          </cell>
          <cell r="K135">
            <v>1219</v>
          </cell>
          <cell r="L135">
            <v>2438</v>
          </cell>
          <cell r="M135">
            <v>23.329587699999998</v>
          </cell>
          <cell r="N135">
            <v>8.1858202456140339E-2</v>
          </cell>
        </row>
        <row r="136">
          <cell r="C136">
            <v>96655281</v>
          </cell>
          <cell r="D136" t="str">
            <v>BRKT REF G/BOX RH</v>
          </cell>
          <cell r="E136" t="str">
            <v>Nexia R3</v>
          </cell>
          <cell r="F136" t="str">
            <v>T250</v>
          </cell>
          <cell r="G136" t="str">
            <v>Nexia R3 T250</v>
          </cell>
          <cell r="H136" t="str">
            <v>ЧП "Спектр Авто"</v>
          </cell>
          <cell r="I136" t="str">
            <v>SPCC</v>
          </cell>
          <cell r="J136">
            <v>1.2</v>
          </cell>
          <cell r="K136">
            <v>1219</v>
          </cell>
          <cell r="L136">
            <v>2438</v>
          </cell>
          <cell r="M136">
            <v>27.99550524</v>
          </cell>
          <cell r="N136">
            <v>0.19307244993103448</v>
          </cell>
        </row>
        <row r="137">
          <cell r="C137">
            <v>96817980</v>
          </cell>
          <cell r="D137" t="str">
            <v>BRACKET-I/P COMPT</v>
          </cell>
          <cell r="E137" t="str">
            <v>Nexia R3</v>
          </cell>
          <cell r="F137" t="str">
            <v>T250</v>
          </cell>
          <cell r="G137" t="str">
            <v>Nexia R3 T250</v>
          </cell>
          <cell r="H137" t="str">
            <v>ЧП "Спектр Авто"</v>
          </cell>
          <cell r="I137" t="str">
            <v>SPCC</v>
          </cell>
          <cell r="J137">
            <v>1.2</v>
          </cell>
          <cell r="K137">
            <v>1219</v>
          </cell>
          <cell r="L137">
            <v>2438</v>
          </cell>
          <cell r="M137">
            <v>27.99550524</v>
          </cell>
          <cell r="N137">
            <v>2.1854414707259955E-2</v>
          </cell>
        </row>
        <row r="138">
          <cell r="C138">
            <v>96655106</v>
          </cell>
          <cell r="D138" t="str">
            <v>BRACKET-I/P DRVR KNEE BOLS INR LH</v>
          </cell>
          <cell r="E138" t="str">
            <v>Nexia R3</v>
          </cell>
          <cell r="F138" t="str">
            <v>T250</v>
          </cell>
          <cell r="G138" t="str">
            <v>Nexia R3 T250</v>
          </cell>
          <cell r="H138" t="str">
            <v>ЧП "Спектр Авто"</v>
          </cell>
          <cell r="I138" t="str">
            <v>SPCC</v>
          </cell>
          <cell r="J138">
            <v>1.2</v>
          </cell>
          <cell r="K138">
            <v>1219</v>
          </cell>
          <cell r="L138">
            <v>2438</v>
          </cell>
          <cell r="M138">
            <v>27.99550524</v>
          </cell>
          <cell r="N138">
            <v>3.3011424567307691E-2</v>
          </cell>
        </row>
        <row r="139">
          <cell r="C139">
            <v>96655356</v>
          </cell>
          <cell r="D139" t="str">
            <v>BRACKET-I/P CSTR TR PLT</v>
          </cell>
          <cell r="E139" t="str">
            <v>Nexia R3</v>
          </cell>
          <cell r="F139" t="str">
            <v>T250</v>
          </cell>
          <cell r="G139" t="str">
            <v>Nexia R3 T250</v>
          </cell>
          <cell r="H139" t="str">
            <v>ЧП "Спектр Авто"</v>
          </cell>
          <cell r="I139" t="str">
            <v>SPCC</v>
          </cell>
          <cell r="J139">
            <v>1</v>
          </cell>
          <cell r="K139">
            <v>1219</v>
          </cell>
          <cell r="L139">
            <v>2438</v>
          </cell>
          <cell r="M139">
            <v>23.329587699999998</v>
          </cell>
          <cell r="N139">
            <v>1.9604695546218485E-2</v>
          </cell>
        </row>
        <row r="140">
          <cell r="C140">
            <v>96655265</v>
          </cell>
          <cell r="D140" t="str">
            <v>STRIKER-I/P COMPT DR LK</v>
          </cell>
          <cell r="E140" t="str">
            <v>Nexia R3</v>
          </cell>
          <cell r="F140" t="str">
            <v>T250</v>
          </cell>
          <cell r="G140" t="str">
            <v>Nexia R3 T250</v>
          </cell>
          <cell r="H140" t="str">
            <v>ЧП "Спектр Авто"</v>
          </cell>
          <cell r="I140" t="str">
            <v>SPCC</v>
          </cell>
          <cell r="J140">
            <v>1</v>
          </cell>
          <cell r="K140">
            <v>1219</v>
          </cell>
          <cell r="L140">
            <v>2438</v>
          </cell>
          <cell r="M140">
            <v>23.329587699999998</v>
          </cell>
          <cell r="N140">
            <v>2.6272058220720717E-2</v>
          </cell>
        </row>
        <row r="141">
          <cell r="C141">
            <v>95983350</v>
          </cell>
          <cell r="D141" t="str">
            <v>BRACKET-HTR &amp; A/C CONT</v>
          </cell>
          <cell r="E141" t="str">
            <v>Nexia R3</v>
          </cell>
          <cell r="F141" t="str">
            <v>T250</v>
          </cell>
          <cell r="G141" t="str">
            <v>Nexia R3 T250</v>
          </cell>
          <cell r="H141" t="str">
            <v>ЧП "Спектр Авто"</v>
          </cell>
          <cell r="I141" t="str">
            <v>SPCC</v>
          </cell>
          <cell r="J141">
            <v>1</v>
          </cell>
          <cell r="K141">
            <v>1219</v>
          </cell>
          <cell r="L141">
            <v>2438</v>
          </cell>
          <cell r="M141">
            <v>23.329587699999998</v>
          </cell>
          <cell r="N141">
            <v>2.13640913003663E-2</v>
          </cell>
        </row>
        <row r="142">
          <cell r="C142">
            <v>96538038</v>
          </cell>
          <cell r="D142" t="str">
            <v>BRACKET-I/P TIE BAR LH</v>
          </cell>
          <cell r="E142" t="str">
            <v>Nexia R3</v>
          </cell>
          <cell r="F142" t="str">
            <v>T250</v>
          </cell>
          <cell r="G142" t="str">
            <v>Nexia R3 T250</v>
          </cell>
          <cell r="H142" t="str">
            <v>ЧП "Спектр Авто"</v>
          </cell>
          <cell r="I142" t="str">
            <v>SPCC</v>
          </cell>
          <cell r="J142">
            <v>1.8</v>
          </cell>
          <cell r="K142">
            <v>1219</v>
          </cell>
          <cell r="L142">
            <v>2438</v>
          </cell>
          <cell r="M142">
            <v>41.99325786</v>
          </cell>
          <cell r="N142">
            <v>0.4999197364285714</v>
          </cell>
        </row>
        <row r="143">
          <cell r="C143">
            <v>96538016</v>
          </cell>
          <cell r="D143" t="str">
            <v>BRACKET -I/P CTR LH</v>
          </cell>
          <cell r="E143" t="str">
            <v>Nexia R3</v>
          </cell>
          <cell r="F143" t="str">
            <v>T250</v>
          </cell>
          <cell r="G143" t="str">
            <v>Nexia R3 T250</v>
          </cell>
          <cell r="H143" t="str">
            <v>ЧП "Спектр Авто"</v>
          </cell>
          <cell r="I143" t="str">
            <v>SPCC</v>
          </cell>
          <cell r="J143">
            <v>1.5</v>
          </cell>
          <cell r="K143">
            <v>1219</v>
          </cell>
          <cell r="L143">
            <v>2220</v>
          </cell>
          <cell r="M143">
            <v>31.8652695</v>
          </cell>
          <cell r="N143">
            <v>0.44880661267605632</v>
          </cell>
        </row>
        <row r="144">
          <cell r="C144">
            <v>96538017</v>
          </cell>
          <cell r="D144" t="str">
            <v>BRACKET -I/P CTR RH</v>
          </cell>
          <cell r="E144" t="str">
            <v>Nexia R3</v>
          </cell>
          <cell r="F144" t="str">
            <v>T250</v>
          </cell>
          <cell r="G144" t="str">
            <v>Nexia R3 T250</v>
          </cell>
          <cell r="H144" t="str">
            <v>ЧП "Спектр Авто"</v>
          </cell>
          <cell r="I144" t="str">
            <v>SPCC</v>
          </cell>
          <cell r="J144">
            <v>1.5</v>
          </cell>
          <cell r="K144">
            <v>1219</v>
          </cell>
          <cell r="L144">
            <v>2220</v>
          </cell>
          <cell r="M144">
            <v>31.8652695</v>
          </cell>
          <cell r="N144">
            <v>0.44880661267605632</v>
          </cell>
        </row>
        <row r="145">
          <cell r="C145">
            <v>96538039</v>
          </cell>
          <cell r="D145" t="str">
            <v>BRACKET-I/P TIE BAR RH</v>
          </cell>
          <cell r="E145" t="str">
            <v>Nexia R3</v>
          </cell>
          <cell r="F145" t="str">
            <v>T250</v>
          </cell>
          <cell r="G145" t="str">
            <v>Nexia R3 T250</v>
          </cell>
          <cell r="H145" t="str">
            <v>ЧП "Эллада Строй Люкс"</v>
          </cell>
          <cell r="I145" t="str">
            <v>SPCC</v>
          </cell>
          <cell r="J145">
            <v>1.5</v>
          </cell>
          <cell r="K145">
            <v>1219</v>
          </cell>
          <cell r="L145">
            <v>2220</v>
          </cell>
          <cell r="M145">
            <v>31.8652695</v>
          </cell>
          <cell r="N145">
            <v>0.53108782499999996</v>
          </cell>
        </row>
        <row r="146">
          <cell r="C146">
            <v>96655277</v>
          </cell>
          <cell r="D146" t="str">
            <v>BRACKET -I/P DRVR KNEE BOLS</v>
          </cell>
          <cell r="E146" t="str">
            <v>Nexia R3</v>
          </cell>
          <cell r="F146" t="str">
            <v>T250</v>
          </cell>
          <cell r="G146" t="str">
            <v>Nexia R3 T250</v>
          </cell>
          <cell r="H146" t="str">
            <v>ЧП "Эллада Строй Люкс"</v>
          </cell>
          <cell r="I146" t="str">
            <v>SPCC</v>
          </cell>
          <cell r="J146">
            <v>1.5</v>
          </cell>
          <cell r="K146">
            <v>1219</v>
          </cell>
          <cell r="L146">
            <v>2220</v>
          </cell>
          <cell r="M146">
            <v>31.8652695</v>
          </cell>
          <cell r="N146">
            <v>0.37934844642857141</v>
          </cell>
        </row>
      </sheetData>
      <sheetData sheetId="1"/>
      <sheetData sheetId="2">
        <row r="6">
          <cell r="C6" t="str">
            <v>59874-85500</v>
          </cell>
          <cell r="D6" t="str">
            <v>STIFFENER RR FRAME</v>
          </cell>
          <cell r="E6" t="str">
            <v>BALАNS METALL</v>
          </cell>
          <cell r="F6" t="str">
            <v>SPHC</v>
          </cell>
          <cell r="G6">
            <v>2.2999999999999998</v>
          </cell>
          <cell r="H6">
            <v>1219</v>
          </cell>
          <cell r="I6">
            <v>2438</v>
          </cell>
          <cell r="J6">
            <v>53.658051709999995</v>
          </cell>
          <cell r="K6">
            <v>0.10913322050290135</v>
          </cell>
        </row>
        <row r="7">
          <cell r="C7" t="str">
            <v>59764-85510-1</v>
          </cell>
          <cell r="D7" t="str">
            <v>BRKT FUEL TANK</v>
          </cell>
          <cell r="E7" t="str">
            <v>BALАNS METALL</v>
          </cell>
          <cell r="F7" t="str">
            <v>SPHC</v>
          </cell>
          <cell r="G7">
            <v>2.2999999999999998</v>
          </cell>
          <cell r="H7">
            <v>1250</v>
          </cell>
          <cell r="I7">
            <v>2500</v>
          </cell>
          <cell r="J7">
            <v>56.421875</v>
          </cell>
          <cell r="K7">
            <v>0.32485881127575761</v>
          </cell>
        </row>
        <row r="8">
          <cell r="C8" t="str">
            <v>59763-85510-1</v>
          </cell>
          <cell r="D8" t="str">
            <v>STAY PARKING BRKT LH</v>
          </cell>
          <cell r="E8" t="str">
            <v>BALАNS METALL</v>
          </cell>
          <cell r="F8" t="str">
            <v>SPHC</v>
          </cell>
          <cell r="G8">
            <v>3.2</v>
          </cell>
          <cell r="H8">
            <v>1250</v>
          </cell>
          <cell r="I8">
            <v>2500</v>
          </cell>
          <cell r="J8">
            <v>78.5</v>
          </cell>
          <cell r="K8">
            <v>0.12592089278892735</v>
          </cell>
        </row>
        <row r="9">
          <cell r="C9" t="str">
            <v>59762-85510-1</v>
          </cell>
          <cell r="D9" t="str">
            <v>STAY PARKING BRKT RH</v>
          </cell>
          <cell r="E9" t="str">
            <v>BALАNS METALL</v>
          </cell>
          <cell r="F9" t="str">
            <v>SPHC</v>
          </cell>
          <cell r="G9">
            <v>3.2</v>
          </cell>
          <cell r="H9">
            <v>1250</v>
          </cell>
          <cell r="I9">
            <v>2500</v>
          </cell>
          <cell r="J9">
            <v>78.5</v>
          </cell>
          <cell r="K9">
            <v>0.12666695678892734</v>
          </cell>
        </row>
        <row r="10">
          <cell r="C10" t="str">
            <v>59767-83D00-1</v>
          </cell>
          <cell r="D10" t="str">
            <v>HANGER MUFF FRT</v>
          </cell>
          <cell r="E10" t="str">
            <v>BALАNS METALL</v>
          </cell>
          <cell r="F10" t="str">
            <v>SPHC</v>
          </cell>
          <cell r="G10">
            <v>2</v>
          </cell>
          <cell r="H10">
            <v>1219</v>
          </cell>
          <cell r="I10">
            <v>2438</v>
          </cell>
          <cell r="J10">
            <v>46.659175399999995</v>
          </cell>
          <cell r="K10">
            <v>0.06</v>
          </cell>
        </row>
        <row r="11">
          <cell r="C11" t="str">
            <v>14190b-2</v>
          </cell>
          <cell r="D11" t="str">
            <v>FLANGE-RR 11,5</v>
          </cell>
          <cell r="E11" t="str">
            <v>ООО "Питнак Техметпром"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</row>
        <row r="12">
          <cell r="C12" t="str">
            <v>14190b-1</v>
          </cell>
          <cell r="D12" t="str">
            <v>FLANGE-RR 10,5</v>
          </cell>
          <cell r="E12" t="str">
            <v>ООО "Питнак Техметпром"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>
            <v>0.23407613076923076</v>
          </cell>
        </row>
        <row r="13">
          <cell r="C13" t="str">
            <v>142S10b</v>
          </cell>
          <cell r="D13" t="str">
            <v>BRKT-В</v>
          </cell>
          <cell r="E13" t="str">
            <v>ООО "Питнак Техметпром"</v>
          </cell>
          <cell r="F13" t="str">
            <v>SA1D</v>
          </cell>
          <cell r="G13">
            <v>1.5</v>
          </cell>
          <cell r="H13">
            <v>1219</v>
          </cell>
          <cell r="I13">
            <v>2438</v>
          </cell>
          <cell r="J13">
            <v>34.99438155</v>
          </cell>
          <cell r="K13">
            <v>0.116260403820598</v>
          </cell>
        </row>
        <row r="14">
          <cell r="C14" t="str">
            <v>142S10a</v>
          </cell>
          <cell r="D14" t="str">
            <v>PROTECTOR</v>
          </cell>
          <cell r="E14" t="str">
            <v>ООО "Питнак Техметпром"</v>
          </cell>
          <cell r="F14" t="str">
            <v>SA1D</v>
          </cell>
          <cell r="G14">
            <v>1.5</v>
          </cell>
          <cell r="H14">
            <v>1219</v>
          </cell>
          <cell r="I14">
            <v>2438</v>
          </cell>
          <cell r="J14">
            <v>34.99438155</v>
          </cell>
          <cell r="K14">
            <v>5.0496943073593072E-2</v>
          </cell>
        </row>
        <row r="15">
          <cell r="C15" t="str">
            <v>59821-85500</v>
          </cell>
          <cell r="D15" t="str">
            <v>Крестовое звено 2-го яруса</v>
          </cell>
          <cell r="E15" t="str">
            <v>ООО "Питнак Техметпром"</v>
          </cell>
          <cell r="F15" t="str">
            <v>SPHC</v>
          </cell>
          <cell r="G15">
            <v>2</v>
          </cell>
          <cell r="H15">
            <v>1219</v>
          </cell>
          <cell r="I15">
            <v>2438</v>
          </cell>
          <cell r="J15">
            <v>46.659175399999995</v>
          </cell>
          <cell r="K15">
            <v>1.2396816294117645</v>
          </cell>
        </row>
        <row r="16">
          <cell r="C16" t="str">
            <v>59875A-85500</v>
          </cell>
          <cell r="D16" t="str">
            <v>BRKT WARM AIR CHAMBER</v>
          </cell>
          <cell r="E16" t="str">
            <v>ООО "Питнак Техметпром"</v>
          </cell>
          <cell r="F16" t="str">
            <v>SPCC</v>
          </cell>
          <cell r="G16">
            <v>1.5</v>
          </cell>
          <cell r="H16">
            <v>1219</v>
          </cell>
          <cell r="I16">
            <v>2220</v>
          </cell>
          <cell r="J16">
            <v>31.8652695</v>
          </cell>
          <cell r="K16">
            <v>3.347192174369748E-2</v>
          </cell>
        </row>
        <row r="17">
          <cell r="C17" t="str">
            <v>59873-85500</v>
          </cell>
          <cell r="D17" t="str">
            <v>BRKT FUEL TANK FRT LH</v>
          </cell>
          <cell r="E17" t="str">
            <v>ООО "Питнак Техметпром"</v>
          </cell>
          <cell r="F17" t="str">
            <v>SPHC</v>
          </cell>
          <cell r="G17">
            <v>2</v>
          </cell>
          <cell r="H17">
            <v>1219</v>
          </cell>
          <cell r="I17">
            <v>2438</v>
          </cell>
          <cell r="J17">
            <v>46.659175399999995</v>
          </cell>
          <cell r="K17">
            <v>0.22872144803921565</v>
          </cell>
        </row>
        <row r="18">
          <cell r="C18" t="str">
            <v>59872-85500</v>
          </cell>
          <cell r="D18" t="str">
            <v>BRKT ENG RR MT</v>
          </cell>
          <cell r="E18" t="str">
            <v>ООО "Питнак Техметпром"</v>
          </cell>
          <cell r="F18" t="str">
            <v>SPHC</v>
          </cell>
          <cell r="G18">
            <v>3.2</v>
          </cell>
          <cell r="H18">
            <v>1250</v>
          </cell>
          <cell r="I18">
            <v>2500</v>
          </cell>
          <cell r="J18">
            <v>78.5</v>
          </cell>
          <cell r="K18">
            <v>0.24671428571428572</v>
          </cell>
        </row>
        <row r="19">
          <cell r="C19" t="str">
            <v>59767-83D00</v>
          </cell>
          <cell r="D19" t="str">
            <v>HANGER MUFF FRT</v>
          </cell>
          <cell r="E19" t="str">
            <v>ООО "Питнак Техметпром"</v>
          </cell>
          <cell r="F19" t="str">
            <v>SPHC</v>
          </cell>
          <cell r="G19">
            <v>2</v>
          </cell>
          <cell r="H19">
            <v>1219</v>
          </cell>
          <cell r="I19">
            <v>2438</v>
          </cell>
          <cell r="J19">
            <v>46.659175399999995</v>
          </cell>
        </row>
        <row r="20">
          <cell r="C20" t="str">
            <v>59765-85510</v>
          </cell>
          <cell r="D20" t="str">
            <v>BRKT PARK'G CA CLP RH</v>
          </cell>
          <cell r="E20" t="str">
            <v>ООО "Питнак Техметпром"</v>
          </cell>
          <cell r="F20" t="str">
            <v>SPCC</v>
          </cell>
          <cell r="G20">
            <v>1</v>
          </cell>
          <cell r="H20">
            <v>1219</v>
          </cell>
          <cell r="I20">
            <v>2438</v>
          </cell>
          <cell r="J20">
            <v>23.329587699999998</v>
          </cell>
          <cell r="K20">
            <v>1.5594644184491977E-2</v>
          </cell>
        </row>
        <row r="21">
          <cell r="C21" t="str">
            <v>59764-85510</v>
          </cell>
          <cell r="D21" t="str">
            <v>BRKT FUEL TANK</v>
          </cell>
          <cell r="E21" t="str">
            <v>ООО "Питнак Техметпром"</v>
          </cell>
          <cell r="F21" t="str">
            <v>SPHC</v>
          </cell>
          <cell r="G21">
            <v>2.2999999999999998</v>
          </cell>
          <cell r="H21">
            <v>1250</v>
          </cell>
          <cell r="I21">
            <v>2500</v>
          </cell>
          <cell r="J21">
            <v>56.421875</v>
          </cell>
        </row>
        <row r="22">
          <cell r="C22" t="str">
            <v>59763-85510</v>
          </cell>
          <cell r="D22" t="str">
            <v>STAY PARKING BRKT LH</v>
          </cell>
          <cell r="E22" t="str">
            <v>ООО "Питнак Техметпром"</v>
          </cell>
          <cell r="F22" t="str">
            <v>SPHC</v>
          </cell>
          <cell r="G22">
            <v>3.2</v>
          </cell>
          <cell r="H22">
            <v>1250</v>
          </cell>
          <cell r="I22">
            <v>2500</v>
          </cell>
          <cell r="J22">
            <v>78.5</v>
          </cell>
        </row>
        <row r="23">
          <cell r="C23" t="str">
            <v>59762-85510</v>
          </cell>
          <cell r="D23" t="str">
            <v>STAY PARKING BRKT RH</v>
          </cell>
          <cell r="E23" t="str">
            <v>ООО "Питнак Техметпром"</v>
          </cell>
          <cell r="F23" t="str">
            <v>SPHC</v>
          </cell>
          <cell r="G23">
            <v>3.2</v>
          </cell>
          <cell r="H23">
            <v>1250</v>
          </cell>
          <cell r="I23">
            <v>2500</v>
          </cell>
          <cell r="J23">
            <v>78.5</v>
          </cell>
        </row>
        <row r="24">
          <cell r="C24" t="str">
            <v>63151-85000</v>
          </cell>
          <cell r="D24" t="str">
            <v>Панель внешняя потолочная, левая</v>
          </cell>
          <cell r="E24" t="str">
            <v>ООО "Питнак Техметпром"</v>
          </cell>
          <cell r="F24" t="str">
            <v>SPCC</v>
          </cell>
          <cell r="G24">
            <v>0.7</v>
          </cell>
          <cell r="H24">
            <v>1219</v>
          </cell>
          <cell r="I24">
            <v>2438</v>
          </cell>
          <cell r="J24">
            <v>16.330711389999998</v>
          </cell>
          <cell r="K24">
            <v>0.30059815395833328</v>
          </cell>
        </row>
        <row r="25">
          <cell r="C25" t="str">
            <v>63651-85000</v>
          </cell>
          <cell r="D25" t="str">
            <v>Панель внешняя потолочная, правая</v>
          </cell>
          <cell r="E25" t="str">
            <v>ООО "Питнак Техметпром"</v>
          </cell>
          <cell r="F25" t="str">
            <v>SPCC</v>
          </cell>
          <cell r="G25">
            <v>0.7</v>
          </cell>
          <cell r="H25">
            <v>1219</v>
          </cell>
          <cell r="I25">
            <v>2438</v>
          </cell>
          <cell r="J25">
            <v>16.330711389999998</v>
          </cell>
          <cell r="K25">
            <v>0.30059815395833328</v>
          </cell>
        </row>
        <row r="26">
          <cell r="C26" t="str">
            <v>68181-85000</v>
          </cell>
          <cell r="D26" t="str">
            <v>Панель передняя опора верхняя, левая</v>
          </cell>
          <cell r="E26" t="str">
            <v>ООО "Питнак Техметпром"</v>
          </cell>
          <cell r="F26" t="str">
            <v>SPCC</v>
          </cell>
          <cell r="G26">
            <v>0.8</v>
          </cell>
          <cell r="H26">
            <v>1219</v>
          </cell>
          <cell r="I26">
            <v>2220</v>
          </cell>
          <cell r="J26">
            <v>16.994810399999999</v>
          </cell>
          <cell r="K26">
            <v>0.61116103999999993</v>
          </cell>
        </row>
        <row r="27">
          <cell r="C27" t="str">
            <v>68681-85000</v>
          </cell>
          <cell r="D27" t="str">
            <v>Панель передняя опора верхняя, правая</v>
          </cell>
          <cell r="E27" t="str">
            <v>ООО "Питнак Техметпром"</v>
          </cell>
          <cell r="F27" t="str">
            <v>SPCC</v>
          </cell>
          <cell r="G27">
            <v>0.8</v>
          </cell>
          <cell r="H27">
            <v>1219</v>
          </cell>
          <cell r="I27">
            <v>2220</v>
          </cell>
          <cell r="J27">
            <v>16.994810399999999</v>
          </cell>
          <cell r="K27">
            <v>0.61116103999999993</v>
          </cell>
        </row>
        <row r="28">
          <cell r="C28">
            <v>96610826</v>
          </cell>
          <cell r="D28" t="str">
            <v>BRACRET-FRT I/BEAM, FRT DR, LH</v>
          </cell>
          <cell r="E28" t="str">
            <v>ООО "Питнак Техметпром"</v>
          </cell>
          <cell r="F28" t="str">
            <v>SPHC</v>
          </cell>
          <cell r="G28">
            <v>1.6</v>
          </cell>
          <cell r="H28">
            <v>1219</v>
          </cell>
          <cell r="I28">
            <v>2220</v>
          </cell>
          <cell r="J28">
            <v>33.989620799999997</v>
          </cell>
          <cell r="K28">
            <v>0.31106116933333333</v>
          </cell>
        </row>
        <row r="29">
          <cell r="C29">
            <v>96610827</v>
          </cell>
          <cell r="D29" t="str">
            <v>BRACRET-FRT I/BEAM, FRT DR, RH</v>
          </cell>
          <cell r="E29" t="str">
            <v>ООО "Питнак Техметпром"</v>
          </cell>
          <cell r="F29" t="str">
            <v>SPHC</v>
          </cell>
          <cell r="G29">
            <v>1.6</v>
          </cell>
          <cell r="H29">
            <v>1219</v>
          </cell>
          <cell r="I29">
            <v>2220</v>
          </cell>
          <cell r="J29">
            <v>33.989620799999997</v>
          </cell>
          <cell r="K29">
            <v>0</v>
          </cell>
        </row>
        <row r="30">
          <cell r="C30">
            <v>96610889</v>
          </cell>
          <cell r="D30" t="str">
            <v>BRACRET-RR I/BEAM, FRT DR, LH</v>
          </cell>
          <cell r="E30" t="str">
            <v>ООО "Питнак Техметпром"</v>
          </cell>
          <cell r="F30" t="str">
            <v>SPHC</v>
          </cell>
          <cell r="G30">
            <v>1.6</v>
          </cell>
          <cell r="H30">
            <v>1219</v>
          </cell>
          <cell r="I30">
            <v>2220</v>
          </cell>
          <cell r="J30">
            <v>33.989620799999997</v>
          </cell>
          <cell r="K30">
            <v>0.34562352148148145</v>
          </cell>
        </row>
        <row r="31">
          <cell r="C31">
            <v>96610829</v>
          </cell>
          <cell r="D31" t="str">
            <v>BRACRET-RR I/BEAM, FRT DR, RH</v>
          </cell>
          <cell r="E31" t="str">
            <v>ООО "Питнак Техметпром"</v>
          </cell>
          <cell r="F31" t="str">
            <v>SPHC</v>
          </cell>
          <cell r="G31">
            <v>1.6</v>
          </cell>
          <cell r="H31">
            <v>1219</v>
          </cell>
          <cell r="I31">
            <v>2220</v>
          </cell>
          <cell r="J31">
            <v>33.989620799999997</v>
          </cell>
          <cell r="K31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40"/>
  <sheetViews>
    <sheetView tabSelected="1" topLeftCell="A64" zoomScale="55" zoomScaleNormal="55" workbookViewId="0">
      <selection activeCell="D85" sqref="D85"/>
    </sheetView>
  </sheetViews>
  <sheetFormatPr defaultColWidth="9.140625" defaultRowHeight="15" x14ac:dyDescent="0.2"/>
  <cols>
    <col min="1" max="1" width="2.42578125" style="2" customWidth="1"/>
    <col min="2" max="2" width="5.85546875" style="2" customWidth="1"/>
    <col min="3" max="3" width="13.28515625" style="2" customWidth="1"/>
    <col min="4" max="4" width="19.28515625" style="2" customWidth="1"/>
    <col min="5" max="5" width="62.7109375" style="5" customWidth="1"/>
    <col min="6" max="6" width="33.7109375" style="2" hidden="1" customWidth="1"/>
    <col min="7" max="7" width="32.85546875" style="3" hidden="1" customWidth="1"/>
    <col min="8" max="8" width="24.5703125" style="4" hidden="1" customWidth="1"/>
    <col min="9" max="9" width="24.5703125" style="2" hidden="1" customWidth="1"/>
    <col min="10" max="10" width="24.5703125" style="2" customWidth="1"/>
    <col min="11" max="11" width="34.42578125" style="2" customWidth="1"/>
    <col min="12" max="12" width="42.28515625" style="2" bestFit="1" customWidth="1"/>
    <col min="13" max="13" width="32" style="2" customWidth="1"/>
    <col min="14" max="14" width="24.5703125" style="2" customWidth="1"/>
    <col min="15" max="15" width="28.42578125" style="2" customWidth="1"/>
    <col min="16" max="16" width="33.140625" style="3" customWidth="1"/>
    <col min="17" max="16384" width="9.140625" style="2"/>
  </cols>
  <sheetData>
    <row r="2" spans="2:16" ht="15.75" x14ac:dyDescent="0.2">
      <c r="B2" s="70" t="s">
        <v>512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2:16" ht="15.75" x14ac:dyDescent="0.2">
      <c r="B3" s="47"/>
      <c r="C3" s="47"/>
      <c r="D3" s="47"/>
      <c r="E3" s="46"/>
    </row>
    <row r="4" spans="2:16" ht="12.75" customHeight="1" x14ac:dyDescent="0.2">
      <c r="B4" s="65" t="s">
        <v>0</v>
      </c>
      <c r="C4" s="65" t="s">
        <v>1</v>
      </c>
      <c r="D4" s="65" t="s">
        <v>2</v>
      </c>
      <c r="E4" s="66" t="s">
        <v>3</v>
      </c>
      <c r="F4" s="67" t="s">
        <v>4</v>
      </c>
      <c r="G4" s="71" t="s">
        <v>5</v>
      </c>
      <c r="H4" s="68" t="s">
        <v>6</v>
      </c>
      <c r="I4" s="68" t="s">
        <v>7</v>
      </c>
      <c r="J4" s="68" t="s">
        <v>527</v>
      </c>
      <c r="K4" s="68" t="s">
        <v>8</v>
      </c>
      <c r="L4" s="67" t="s">
        <v>9</v>
      </c>
      <c r="M4" s="64" t="s">
        <v>511</v>
      </c>
      <c r="N4" s="64" t="s">
        <v>10</v>
      </c>
      <c r="O4" s="64" t="s">
        <v>11</v>
      </c>
      <c r="P4" s="64" t="s">
        <v>12</v>
      </c>
    </row>
    <row r="5" spans="2:16" ht="48.75" customHeight="1" x14ac:dyDescent="0.2">
      <c r="B5" s="65"/>
      <c r="C5" s="65"/>
      <c r="D5" s="65"/>
      <c r="E5" s="66"/>
      <c r="F5" s="67"/>
      <c r="G5" s="72"/>
      <c r="H5" s="72"/>
      <c r="I5" s="72"/>
      <c r="J5" s="69"/>
      <c r="K5" s="69"/>
      <c r="L5" s="67"/>
      <c r="M5" s="67"/>
      <c r="N5" s="64"/>
      <c r="O5" s="64"/>
      <c r="P5" s="64"/>
    </row>
    <row r="6" spans="2:16" ht="16.5" customHeight="1" x14ac:dyDescent="0.2">
      <c r="B6" s="62"/>
      <c r="C6" s="63"/>
      <c r="D6" s="63"/>
      <c r="E6" s="63"/>
      <c r="F6" s="45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2:16" s="26" customFormat="1" ht="16.5" customHeight="1" x14ac:dyDescent="0.25">
      <c r="B7" s="38">
        <v>1</v>
      </c>
      <c r="C7" s="7" t="s">
        <v>16</v>
      </c>
      <c r="D7" s="37" t="s">
        <v>510</v>
      </c>
      <c r="E7" s="36" t="s">
        <v>509</v>
      </c>
      <c r="F7" s="8" t="s">
        <v>100</v>
      </c>
      <c r="G7" s="8" t="s">
        <v>213</v>
      </c>
      <c r="H7" s="23">
        <f>VLOOKUP(D7,[1]BOM!$D$5:$S$378,16,0)</f>
        <v>0.23200000000000001</v>
      </c>
      <c r="I7" s="22">
        <f>VLOOKUP(D7,[2]Лист1!$C$6:$N$146,12,0)</f>
        <v>0.47719611204545453</v>
      </c>
      <c r="J7" s="53">
        <v>541.53599999999994</v>
      </c>
      <c r="K7" s="8" t="s">
        <v>19</v>
      </c>
      <c r="L7" s="27" t="s">
        <v>25</v>
      </c>
      <c r="M7" s="7" t="s">
        <v>506</v>
      </c>
      <c r="N7" s="7" t="s">
        <v>147</v>
      </c>
      <c r="O7" s="59">
        <v>22628</v>
      </c>
      <c r="P7" s="56" t="s">
        <v>20</v>
      </c>
    </row>
    <row r="8" spans="2:16" s="26" customFormat="1" ht="16.5" customHeight="1" x14ac:dyDescent="0.25">
      <c r="B8" s="38"/>
      <c r="C8" s="7"/>
      <c r="D8" s="37"/>
      <c r="E8" s="36"/>
      <c r="F8" s="8"/>
      <c r="G8" s="8"/>
      <c r="H8" s="23"/>
      <c r="I8" s="22"/>
      <c r="J8" s="53"/>
      <c r="K8" s="8" t="s">
        <v>19</v>
      </c>
      <c r="L8" s="27" t="s">
        <v>21</v>
      </c>
      <c r="M8" s="7" t="s">
        <v>506</v>
      </c>
      <c r="N8" s="7" t="s">
        <v>103</v>
      </c>
      <c r="O8" s="60"/>
      <c r="P8" s="57"/>
    </row>
    <row r="9" spans="2:16" s="26" customFormat="1" ht="16.5" customHeight="1" x14ac:dyDescent="0.25">
      <c r="B9" s="38"/>
      <c r="C9" s="7"/>
      <c r="D9" s="37"/>
      <c r="E9" s="36"/>
      <c r="F9" s="8"/>
      <c r="G9" s="8"/>
      <c r="H9" s="23"/>
      <c r="I9" s="22"/>
      <c r="J9" s="53"/>
      <c r="K9" s="8" t="s">
        <v>19</v>
      </c>
      <c r="L9" s="27" t="s">
        <v>30</v>
      </c>
      <c r="M9" s="7" t="s">
        <v>506</v>
      </c>
      <c r="N9" s="7" t="s">
        <v>143</v>
      </c>
      <c r="O9" s="60"/>
      <c r="P9" s="57"/>
    </row>
    <row r="10" spans="2:16" s="26" customFormat="1" ht="16.5" customHeight="1" x14ac:dyDescent="0.25">
      <c r="B10" s="38"/>
      <c r="C10" s="7"/>
      <c r="D10" s="37"/>
      <c r="E10" s="36"/>
      <c r="F10" s="8"/>
      <c r="G10" s="8"/>
      <c r="H10" s="23"/>
      <c r="I10" s="22"/>
      <c r="J10" s="53"/>
      <c r="K10" s="8" t="s">
        <v>19</v>
      </c>
      <c r="L10" s="27" t="s">
        <v>35</v>
      </c>
      <c r="M10" s="7" t="s">
        <v>506</v>
      </c>
      <c r="N10" s="7" t="s">
        <v>416</v>
      </c>
      <c r="O10" s="61"/>
      <c r="P10" s="58"/>
    </row>
    <row r="11" spans="2:16" s="26" customFormat="1" ht="16.5" customHeight="1" x14ac:dyDescent="0.25">
      <c r="B11" s="38">
        <v>2</v>
      </c>
      <c r="C11" s="7" t="s">
        <v>16</v>
      </c>
      <c r="D11" s="37" t="s">
        <v>508</v>
      </c>
      <c r="E11" s="36" t="s">
        <v>507</v>
      </c>
      <c r="F11" s="8" t="s">
        <v>100</v>
      </c>
      <c r="G11" s="8" t="s">
        <v>213</v>
      </c>
      <c r="H11" s="23">
        <f>VLOOKUP(D11,[1]BOM!$D$5:$S$378,16,0)</f>
        <v>0.26</v>
      </c>
      <c r="I11" s="22">
        <f>VLOOKUP(D11,[2]Лист1!$C$6:$N$146,12,0)</f>
        <v>0.61364465406250002</v>
      </c>
      <c r="J11" s="53">
        <v>570.03200000000004</v>
      </c>
      <c r="K11" s="8" t="s">
        <v>19</v>
      </c>
      <c r="L11" s="27" t="s">
        <v>25</v>
      </c>
      <c r="M11" s="7" t="s">
        <v>506</v>
      </c>
      <c r="N11" s="7" t="s">
        <v>147</v>
      </c>
      <c r="O11" s="59">
        <v>22628</v>
      </c>
      <c r="P11" s="56" t="s">
        <v>20</v>
      </c>
    </row>
    <row r="12" spans="2:16" s="26" customFormat="1" ht="16.5" customHeight="1" x14ac:dyDescent="0.25">
      <c r="B12" s="38"/>
      <c r="C12" s="7"/>
      <c r="D12" s="37"/>
      <c r="E12" s="36"/>
      <c r="F12" s="8"/>
      <c r="G12" s="8"/>
      <c r="H12" s="23"/>
      <c r="I12" s="22"/>
      <c r="J12" s="53"/>
      <c r="K12" s="8" t="s">
        <v>19</v>
      </c>
      <c r="L12" s="27" t="s">
        <v>21</v>
      </c>
      <c r="M12" s="7" t="s">
        <v>506</v>
      </c>
      <c r="N12" s="7" t="s">
        <v>103</v>
      </c>
      <c r="O12" s="60"/>
      <c r="P12" s="57"/>
    </row>
    <row r="13" spans="2:16" s="26" customFormat="1" ht="16.5" customHeight="1" x14ac:dyDescent="0.25">
      <c r="B13" s="38"/>
      <c r="C13" s="7"/>
      <c r="D13" s="37"/>
      <c r="E13" s="36"/>
      <c r="F13" s="8"/>
      <c r="G13" s="8"/>
      <c r="H13" s="23"/>
      <c r="I13" s="22"/>
      <c r="J13" s="53"/>
      <c r="K13" s="8" t="s">
        <v>19</v>
      </c>
      <c r="L13" s="27" t="s">
        <v>30</v>
      </c>
      <c r="M13" s="7" t="s">
        <v>506</v>
      </c>
      <c r="N13" s="7" t="s">
        <v>143</v>
      </c>
      <c r="O13" s="60"/>
      <c r="P13" s="57"/>
    </row>
    <row r="14" spans="2:16" s="26" customFormat="1" ht="16.5" customHeight="1" x14ac:dyDescent="0.25">
      <c r="B14" s="38"/>
      <c r="C14" s="7"/>
      <c r="D14" s="37"/>
      <c r="E14" s="36"/>
      <c r="F14" s="8"/>
      <c r="G14" s="8"/>
      <c r="H14" s="23"/>
      <c r="I14" s="22"/>
      <c r="J14" s="53"/>
      <c r="K14" s="8" t="s">
        <v>19</v>
      </c>
      <c r="L14" s="27" t="s">
        <v>35</v>
      </c>
      <c r="M14" s="7" t="s">
        <v>506</v>
      </c>
      <c r="N14" s="7" t="s">
        <v>416</v>
      </c>
      <c r="O14" s="61"/>
      <c r="P14" s="58"/>
    </row>
    <row r="15" spans="2:16" s="26" customFormat="1" ht="16.5" customHeight="1" x14ac:dyDescent="0.25">
      <c r="B15" s="35">
        <v>3</v>
      </c>
      <c r="C15" s="34" t="s">
        <v>16</v>
      </c>
      <c r="D15" s="33" t="s">
        <v>505</v>
      </c>
      <c r="E15" s="32" t="s">
        <v>504</v>
      </c>
      <c r="F15" s="17" t="s">
        <v>100</v>
      </c>
      <c r="G15" s="17" t="s">
        <v>500</v>
      </c>
      <c r="H15" s="19">
        <f>VLOOKUP(D15,[1]BOM!$D$5:$S$378,16,0)</f>
        <v>0.17499999999999999</v>
      </c>
      <c r="I15" s="18">
        <f>VLOOKUP(D15,[2]Лист1!$C$6:$N$146,12,0)</f>
        <v>0.23652116562211981</v>
      </c>
      <c r="J15" s="54">
        <v>370.52</v>
      </c>
      <c r="K15" s="8" t="s">
        <v>19</v>
      </c>
      <c r="L15" s="27" t="s">
        <v>25</v>
      </c>
      <c r="M15" s="7" t="s">
        <v>503</v>
      </c>
      <c r="N15" s="7" t="s">
        <v>143</v>
      </c>
      <c r="O15" s="17">
        <v>22628</v>
      </c>
      <c r="P15" s="17" t="s">
        <v>20</v>
      </c>
    </row>
    <row r="16" spans="2:16" s="26" customFormat="1" ht="16.5" customHeight="1" x14ac:dyDescent="0.25">
      <c r="B16" s="31">
        <v>4</v>
      </c>
      <c r="C16" s="30" t="s">
        <v>16</v>
      </c>
      <c r="D16" s="29" t="s">
        <v>502</v>
      </c>
      <c r="E16" s="28" t="s">
        <v>501</v>
      </c>
      <c r="F16" s="13" t="s">
        <v>100</v>
      </c>
      <c r="G16" s="13" t="s">
        <v>500</v>
      </c>
      <c r="H16" s="15">
        <f>VLOOKUP(D16,[1]BOM!$D$5:$S$378,16,0)</f>
        <v>0.17499999999999999</v>
      </c>
      <c r="I16" s="14">
        <f>VLOOKUP(D16,[2]Лист1!$C$6:$N$146,12,0)</f>
        <v>0.23652116562211981</v>
      </c>
      <c r="J16" s="54">
        <v>370.52</v>
      </c>
      <c r="K16" s="8" t="s">
        <v>19</v>
      </c>
      <c r="L16" s="27" t="s">
        <v>21</v>
      </c>
      <c r="M16" s="7" t="s">
        <v>499</v>
      </c>
      <c r="N16" s="7" t="s">
        <v>103</v>
      </c>
      <c r="O16" s="13">
        <v>22628</v>
      </c>
      <c r="P16" s="13" t="s">
        <v>20</v>
      </c>
    </row>
    <row r="17" spans="2:16" s="26" customFormat="1" ht="16.5" customHeight="1" x14ac:dyDescent="0.25">
      <c r="B17" s="42"/>
      <c r="C17" s="41"/>
      <c r="D17" s="40"/>
      <c r="E17" s="39"/>
      <c r="F17" s="11"/>
      <c r="G17" s="11"/>
      <c r="H17" s="21"/>
      <c r="I17" s="10"/>
      <c r="J17" s="55"/>
      <c r="K17" s="8" t="s">
        <v>19</v>
      </c>
      <c r="L17" s="27" t="s">
        <v>30</v>
      </c>
      <c r="M17" s="7" t="s">
        <v>498</v>
      </c>
      <c r="N17" s="7" t="s">
        <v>143</v>
      </c>
      <c r="O17" s="6"/>
      <c r="P17" s="11"/>
    </row>
    <row r="18" spans="2:16" s="26" customFormat="1" ht="16.5" customHeight="1" x14ac:dyDescent="0.25">
      <c r="B18" s="35">
        <v>5</v>
      </c>
      <c r="C18" s="34" t="s">
        <v>16</v>
      </c>
      <c r="D18" s="33" t="s">
        <v>497</v>
      </c>
      <c r="E18" s="32" t="s">
        <v>496</v>
      </c>
      <c r="F18" s="17" t="s">
        <v>100</v>
      </c>
      <c r="G18" s="17" t="s">
        <v>132</v>
      </c>
      <c r="H18" s="19">
        <f>VLOOKUP(D18,[1]BOM!$D$5:$S$378,16,0)</f>
        <v>0.26500000000000001</v>
      </c>
      <c r="I18" s="18">
        <f>VLOOKUP(D18,[2]Лист1!$C$6:$N$146,12,0)</f>
        <v>0.47855564512820509</v>
      </c>
      <c r="J18" s="54">
        <v>370.52</v>
      </c>
      <c r="K18" s="8" t="s">
        <v>19</v>
      </c>
      <c r="L18" s="27" t="s">
        <v>25</v>
      </c>
      <c r="M18" s="7" t="s">
        <v>495</v>
      </c>
      <c r="N18" s="7" t="s">
        <v>147</v>
      </c>
      <c r="O18" s="17">
        <v>22628</v>
      </c>
      <c r="P18" s="17" t="s">
        <v>20</v>
      </c>
    </row>
    <row r="19" spans="2:16" s="26" customFormat="1" ht="16.5" customHeight="1" x14ac:dyDescent="0.25">
      <c r="B19" s="31">
        <v>6</v>
      </c>
      <c r="C19" s="30" t="s">
        <v>16</v>
      </c>
      <c r="D19" s="29" t="s">
        <v>494</v>
      </c>
      <c r="E19" s="28" t="s">
        <v>493</v>
      </c>
      <c r="F19" s="13" t="s">
        <v>100</v>
      </c>
      <c r="G19" s="13" t="s">
        <v>132</v>
      </c>
      <c r="H19" s="15">
        <f>VLOOKUP(D19,[1]BOM!$D$5:$S$378,16,0)</f>
        <v>0.26500000000000001</v>
      </c>
      <c r="I19" s="14">
        <f>VLOOKUP(D19,[2]Лист1!$C$6:$N$146,12,0)</f>
        <v>0.47855564512820509</v>
      </c>
      <c r="J19" s="54">
        <v>370.52</v>
      </c>
      <c r="K19" s="8" t="s">
        <v>19</v>
      </c>
      <c r="L19" s="27" t="s">
        <v>21</v>
      </c>
      <c r="M19" s="7" t="s">
        <v>492</v>
      </c>
      <c r="N19" s="7" t="s">
        <v>103</v>
      </c>
      <c r="O19" s="13">
        <v>22628</v>
      </c>
      <c r="P19" s="13" t="s">
        <v>20</v>
      </c>
    </row>
    <row r="20" spans="2:16" s="26" customFormat="1" ht="16.5" customHeight="1" x14ac:dyDescent="0.25">
      <c r="B20" s="42"/>
      <c r="C20" s="41"/>
      <c r="D20" s="40"/>
      <c r="E20" s="39"/>
      <c r="F20" s="11"/>
      <c r="G20" s="11"/>
      <c r="H20" s="21"/>
      <c r="I20" s="10"/>
      <c r="J20" s="55"/>
      <c r="K20" s="8" t="s">
        <v>19</v>
      </c>
      <c r="L20" s="27" t="s">
        <v>30</v>
      </c>
      <c r="M20" s="7" t="s">
        <v>491</v>
      </c>
      <c r="N20" s="7" t="s">
        <v>147</v>
      </c>
      <c r="O20" s="6"/>
      <c r="P20" s="11"/>
    </row>
    <row r="21" spans="2:16" s="26" customFormat="1" ht="16.5" customHeight="1" x14ac:dyDescent="0.25">
      <c r="B21" s="35">
        <v>7</v>
      </c>
      <c r="C21" s="34" t="s">
        <v>16</v>
      </c>
      <c r="D21" s="33" t="s">
        <v>490</v>
      </c>
      <c r="E21" s="32" t="s">
        <v>489</v>
      </c>
      <c r="F21" s="17" t="s">
        <v>100</v>
      </c>
      <c r="G21" s="17" t="s">
        <v>175</v>
      </c>
      <c r="H21" s="19">
        <f>VLOOKUP(D21,[1]BOM!$D$5:$S$378,16,0)</f>
        <v>8.5000000000000006E-2</v>
      </c>
      <c r="I21" s="18">
        <f>VLOOKUP(D21,[2]Лист1!$C$6:$N$146,12,0)</f>
        <v>0.13277195624999999</v>
      </c>
      <c r="J21" s="54">
        <v>399.024</v>
      </c>
      <c r="K21" s="8" t="s">
        <v>19</v>
      </c>
      <c r="L21" s="27" t="s">
        <v>25</v>
      </c>
      <c r="M21" s="7" t="s">
        <v>488</v>
      </c>
      <c r="N21" s="7" t="s">
        <v>143</v>
      </c>
      <c r="O21" s="17">
        <v>14566</v>
      </c>
      <c r="P21" s="17" t="s">
        <v>20</v>
      </c>
    </row>
    <row r="22" spans="2:16" s="26" customFormat="1" ht="16.5" customHeight="1" x14ac:dyDescent="0.25">
      <c r="B22" s="31">
        <v>8</v>
      </c>
      <c r="C22" s="30" t="s">
        <v>16</v>
      </c>
      <c r="D22" s="29" t="s">
        <v>487</v>
      </c>
      <c r="E22" s="28" t="s">
        <v>486</v>
      </c>
      <c r="F22" s="13" t="s">
        <v>100</v>
      </c>
      <c r="G22" s="13" t="s">
        <v>175</v>
      </c>
      <c r="H22" s="15">
        <f>VLOOKUP(D22,[1]BOM!$D$5:$S$378,16,0)</f>
        <v>8.5000000000000006E-2</v>
      </c>
      <c r="I22" s="14">
        <f>VLOOKUP(D22,[2]Лист1!$C$6:$N$146,12,0)</f>
        <v>0.13277195624999999</v>
      </c>
      <c r="J22" s="54">
        <v>399.024</v>
      </c>
      <c r="K22" s="8" t="s">
        <v>19</v>
      </c>
      <c r="L22" s="27" t="s">
        <v>21</v>
      </c>
      <c r="M22" s="7" t="s">
        <v>485</v>
      </c>
      <c r="N22" s="7" t="s">
        <v>416</v>
      </c>
      <c r="O22" s="13">
        <v>14566</v>
      </c>
      <c r="P22" s="13" t="s">
        <v>20</v>
      </c>
    </row>
    <row r="23" spans="2:16" s="26" customFormat="1" ht="16.5" customHeight="1" x14ac:dyDescent="0.25">
      <c r="B23" s="42"/>
      <c r="C23" s="41"/>
      <c r="D23" s="40"/>
      <c r="E23" s="39"/>
      <c r="F23" s="11"/>
      <c r="G23" s="11"/>
      <c r="H23" s="21"/>
      <c r="I23" s="10"/>
      <c r="J23" s="55"/>
      <c r="K23" s="8" t="s">
        <v>19</v>
      </c>
      <c r="L23" s="27" t="s">
        <v>30</v>
      </c>
      <c r="M23" s="7" t="s">
        <v>484</v>
      </c>
      <c r="N23" s="7" t="s">
        <v>416</v>
      </c>
      <c r="O23" s="6"/>
      <c r="P23" s="11"/>
    </row>
    <row r="24" spans="2:16" s="26" customFormat="1" ht="16.5" customHeight="1" x14ac:dyDescent="0.25">
      <c r="B24" s="38">
        <v>9</v>
      </c>
      <c r="C24" s="7" t="s">
        <v>16</v>
      </c>
      <c r="D24" s="37" t="s">
        <v>483</v>
      </c>
      <c r="E24" s="36" t="s">
        <v>482</v>
      </c>
      <c r="F24" s="8" t="s">
        <v>100</v>
      </c>
      <c r="G24" s="8" t="s">
        <v>94</v>
      </c>
      <c r="H24" s="23">
        <f>VLOOKUP(D24,[1]BOM!$D$5:$S$378,16,0)</f>
        <v>4.1000000000000002E-2</v>
      </c>
      <c r="I24" s="22">
        <f>VLOOKUP(D24,[2]Лист1!$C$6:$N$146,12,0)</f>
        <v>5.9476574196428565E-2</v>
      </c>
      <c r="J24" s="54">
        <v>285.01600000000002</v>
      </c>
      <c r="K24" s="8" t="s">
        <v>19</v>
      </c>
      <c r="L24" s="27" t="s">
        <v>25</v>
      </c>
      <c r="M24" s="7" t="s">
        <v>481</v>
      </c>
      <c r="N24" s="7" t="s">
        <v>143</v>
      </c>
      <c r="O24" s="56">
        <v>22628</v>
      </c>
      <c r="P24" s="56" t="s">
        <v>20</v>
      </c>
    </row>
    <row r="25" spans="2:16" s="26" customFormat="1" ht="16.5" customHeight="1" x14ac:dyDescent="0.25">
      <c r="B25" s="38"/>
      <c r="C25" s="7"/>
      <c r="D25" s="37"/>
      <c r="E25" s="36"/>
      <c r="F25" s="8"/>
      <c r="G25" s="8"/>
      <c r="H25" s="23"/>
      <c r="I25" s="22"/>
      <c r="J25" s="53"/>
      <c r="K25" s="8" t="s">
        <v>19</v>
      </c>
      <c r="L25" s="27" t="s">
        <v>21</v>
      </c>
      <c r="M25" s="7" t="s">
        <v>480</v>
      </c>
      <c r="N25" s="7" t="s">
        <v>416</v>
      </c>
      <c r="O25" s="57"/>
      <c r="P25" s="57"/>
    </row>
    <row r="26" spans="2:16" s="26" customFormat="1" ht="16.5" customHeight="1" x14ac:dyDescent="0.25">
      <c r="B26" s="38"/>
      <c r="C26" s="7"/>
      <c r="D26" s="37"/>
      <c r="E26" s="36"/>
      <c r="F26" s="8"/>
      <c r="G26" s="8"/>
      <c r="H26" s="23"/>
      <c r="I26" s="22"/>
      <c r="J26" s="53"/>
      <c r="K26" s="8" t="s">
        <v>19</v>
      </c>
      <c r="L26" s="27" t="s">
        <v>30</v>
      </c>
      <c r="M26" s="7" t="s">
        <v>479</v>
      </c>
      <c r="N26" s="7" t="s">
        <v>416</v>
      </c>
      <c r="O26" s="58"/>
      <c r="P26" s="58"/>
    </row>
    <row r="27" spans="2:16" s="26" customFormat="1" ht="16.5" customHeight="1" x14ac:dyDescent="0.25">
      <c r="B27" s="38">
        <v>10</v>
      </c>
      <c r="C27" s="7" t="s">
        <v>16</v>
      </c>
      <c r="D27" s="37" t="s">
        <v>478</v>
      </c>
      <c r="E27" s="36" t="s">
        <v>477</v>
      </c>
      <c r="F27" s="8" t="s">
        <v>100</v>
      </c>
      <c r="G27" s="8" t="s">
        <v>94</v>
      </c>
      <c r="H27" s="23">
        <f>VLOOKUP(D27,[1]BOM!$D$5:$S$378,16,0)</f>
        <v>3.5000000000000003E-2</v>
      </c>
      <c r="I27" s="22">
        <f>VLOOKUP(D27,[2]Лист1!$C$6:$N$146,12,0)</f>
        <v>6.6613763100000001E-2</v>
      </c>
      <c r="J27" s="54">
        <v>342.024</v>
      </c>
      <c r="K27" s="8" t="s">
        <v>19</v>
      </c>
      <c r="L27" s="27" t="s">
        <v>25</v>
      </c>
      <c r="M27" s="7" t="s">
        <v>476</v>
      </c>
      <c r="N27" s="7" t="s">
        <v>416</v>
      </c>
      <c r="O27" s="56">
        <v>22628</v>
      </c>
      <c r="P27" s="56" t="s">
        <v>20</v>
      </c>
    </row>
    <row r="28" spans="2:16" s="26" customFormat="1" ht="16.5" customHeight="1" x14ac:dyDescent="0.25">
      <c r="B28" s="38"/>
      <c r="C28" s="7"/>
      <c r="D28" s="37"/>
      <c r="E28" s="36"/>
      <c r="F28" s="8"/>
      <c r="G28" s="8"/>
      <c r="H28" s="23"/>
      <c r="I28" s="22"/>
      <c r="J28" s="53"/>
      <c r="K28" s="8" t="s">
        <v>19</v>
      </c>
      <c r="L28" s="27" t="s">
        <v>21</v>
      </c>
      <c r="M28" s="7" t="s">
        <v>475</v>
      </c>
      <c r="N28" s="7" t="s">
        <v>98</v>
      </c>
      <c r="O28" s="57"/>
      <c r="P28" s="57"/>
    </row>
    <row r="29" spans="2:16" s="26" customFormat="1" ht="16.5" customHeight="1" x14ac:dyDescent="0.25">
      <c r="B29" s="38"/>
      <c r="C29" s="7"/>
      <c r="D29" s="37"/>
      <c r="E29" s="36"/>
      <c r="F29" s="8"/>
      <c r="G29" s="8"/>
      <c r="H29" s="23"/>
      <c r="I29" s="22"/>
      <c r="J29" s="53"/>
      <c r="K29" s="8" t="s">
        <v>19</v>
      </c>
      <c r="L29" s="27" t="s">
        <v>35</v>
      </c>
      <c r="M29" s="7" t="s">
        <v>475</v>
      </c>
      <c r="N29" s="7" t="s">
        <v>98</v>
      </c>
      <c r="O29" s="58"/>
      <c r="P29" s="58"/>
    </row>
    <row r="30" spans="2:16" s="26" customFormat="1" ht="16.5" customHeight="1" x14ac:dyDescent="0.25">
      <c r="B30" s="38">
        <v>11</v>
      </c>
      <c r="C30" s="7" t="s">
        <v>16</v>
      </c>
      <c r="D30" s="37" t="s">
        <v>474</v>
      </c>
      <c r="E30" s="36" t="s">
        <v>473</v>
      </c>
      <c r="F30" s="8" t="s">
        <v>100</v>
      </c>
      <c r="G30" s="8" t="s">
        <v>94</v>
      </c>
      <c r="H30" s="23">
        <f>VLOOKUP(D30,[1]BOM!$D$5:$S$378,16,0)</f>
        <v>4.2999999999999997E-2</v>
      </c>
      <c r="I30" s="22">
        <f>VLOOKUP(D30,[2]Лист1!$C$6:$N$146,12,0)</f>
        <v>8.6107388589743594E-2</v>
      </c>
      <c r="J30" s="54">
        <v>342.024</v>
      </c>
      <c r="K30" s="8" t="s">
        <v>19</v>
      </c>
      <c r="L30" s="27" t="s">
        <v>25</v>
      </c>
      <c r="M30" s="7" t="s">
        <v>423</v>
      </c>
      <c r="N30" s="7" t="s">
        <v>143</v>
      </c>
      <c r="O30" s="56">
        <v>22628</v>
      </c>
      <c r="P30" s="56" t="s">
        <v>20</v>
      </c>
    </row>
    <row r="31" spans="2:16" s="26" customFormat="1" ht="16.5" customHeight="1" x14ac:dyDescent="0.25">
      <c r="B31" s="38"/>
      <c r="C31" s="7"/>
      <c r="D31" s="37"/>
      <c r="E31" s="36"/>
      <c r="F31" s="8"/>
      <c r="G31" s="8"/>
      <c r="H31" s="23"/>
      <c r="I31" s="22"/>
      <c r="J31" s="53"/>
      <c r="K31" s="8" t="s">
        <v>19</v>
      </c>
      <c r="L31" s="27" t="s">
        <v>21</v>
      </c>
      <c r="M31" s="7" t="s">
        <v>472</v>
      </c>
      <c r="N31" s="7" t="s">
        <v>416</v>
      </c>
      <c r="O31" s="57"/>
      <c r="P31" s="57"/>
    </row>
    <row r="32" spans="2:16" s="26" customFormat="1" ht="16.5" customHeight="1" x14ac:dyDescent="0.25">
      <c r="B32" s="38"/>
      <c r="C32" s="7"/>
      <c r="D32" s="37"/>
      <c r="E32" s="36"/>
      <c r="F32" s="8"/>
      <c r="G32" s="8"/>
      <c r="H32" s="23"/>
      <c r="I32" s="22"/>
      <c r="J32" s="53"/>
      <c r="K32" s="8" t="s">
        <v>19</v>
      </c>
      <c r="L32" s="27" t="s">
        <v>35</v>
      </c>
      <c r="M32" s="7" t="s">
        <v>472</v>
      </c>
      <c r="N32" s="7" t="s">
        <v>98</v>
      </c>
      <c r="O32" s="58"/>
      <c r="P32" s="58"/>
    </row>
    <row r="33" spans="2:16" s="26" customFormat="1" ht="16.5" customHeight="1" x14ac:dyDescent="0.25">
      <c r="B33" s="38">
        <v>12</v>
      </c>
      <c r="C33" s="7" t="s">
        <v>16</v>
      </c>
      <c r="D33" s="37" t="s">
        <v>471</v>
      </c>
      <c r="E33" s="36" t="s">
        <v>470</v>
      </c>
      <c r="F33" s="8" t="s">
        <v>100</v>
      </c>
      <c r="G33" s="8" t="s">
        <v>94</v>
      </c>
      <c r="H33" s="23">
        <f>VLOOKUP(D33,[1]BOM!$D$5:$S$378,16,0)</f>
        <v>8.8999999999999996E-2</v>
      </c>
      <c r="I33" s="22">
        <f>VLOOKUP(D33,[2]Лист1!$C$6:$N$146,12,0)</f>
        <v>0.1874699011607143</v>
      </c>
      <c r="J33" s="54">
        <v>370.52</v>
      </c>
      <c r="K33" s="8" t="s">
        <v>19</v>
      </c>
      <c r="L33" s="27" t="s">
        <v>25</v>
      </c>
      <c r="M33" s="7" t="s">
        <v>469</v>
      </c>
      <c r="N33" s="7" t="s">
        <v>143</v>
      </c>
      <c r="O33" s="56">
        <v>22628</v>
      </c>
      <c r="P33" s="56" t="s">
        <v>20</v>
      </c>
    </row>
    <row r="34" spans="2:16" s="26" customFormat="1" ht="16.5" customHeight="1" x14ac:dyDescent="0.25">
      <c r="B34" s="38"/>
      <c r="C34" s="7"/>
      <c r="D34" s="37"/>
      <c r="E34" s="36"/>
      <c r="F34" s="8"/>
      <c r="G34" s="8"/>
      <c r="H34" s="23"/>
      <c r="I34" s="22"/>
      <c r="J34" s="53"/>
      <c r="K34" s="8" t="s">
        <v>19</v>
      </c>
      <c r="L34" s="27" t="s">
        <v>21</v>
      </c>
      <c r="M34" s="7" t="s">
        <v>469</v>
      </c>
      <c r="N34" s="7" t="s">
        <v>416</v>
      </c>
      <c r="O34" s="57"/>
      <c r="P34" s="57"/>
    </row>
    <row r="35" spans="2:16" s="26" customFormat="1" ht="16.5" customHeight="1" x14ac:dyDescent="0.25">
      <c r="B35" s="38"/>
      <c r="C35" s="7"/>
      <c r="D35" s="37"/>
      <c r="E35" s="36"/>
      <c r="F35" s="8"/>
      <c r="G35" s="8"/>
      <c r="H35" s="23"/>
      <c r="I35" s="22"/>
      <c r="J35" s="53"/>
      <c r="K35" s="8" t="s">
        <v>19</v>
      </c>
      <c r="L35" s="27" t="s">
        <v>21</v>
      </c>
      <c r="M35" s="7" t="s">
        <v>469</v>
      </c>
      <c r="N35" s="7" t="s">
        <v>416</v>
      </c>
      <c r="O35" s="57"/>
      <c r="P35" s="57"/>
    </row>
    <row r="36" spans="2:16" s="26" customFormat="1" ht="16.5" customHeight="1" x14ac:dyDescent="0.25">
      <c r="B36" s="38"/>
      <c r="C36" s="7"/>
      <c r="D36" s="37"/>
      <c r="E36" s="36"/>
      <c r="F36" s="8"/>
      <c r="G36" s="8"/>
      <c r="H36" s="23"/>
      <c r="I36" s="22"/>
      <c r="J36" s="53"/>
      <c r="K36" s="8" t="s">
        <v>19</v>
      </c>
      <c r="L36" s="27" t="s">
        <v>30</v>
      </c>
      <c r="M36" s="7" t="s">
        <v>469</v>
      </c>
      <c r="N36" s="7" t="s">
        <v>98</v>
      </c>
      <c r="O36" s="58"/>
      <c r="P36" s="58"/>
    </row>
    <row r="37" spans="2:16" s="26" customFormat="1" ht="16.5" customHeight="1" x14ac:dyDescent="0.25">
      <c r="B37" s="38">
        <v>13</v>
      </c>
      <c r="C37" s="7" t="s">
        <v>16</v>
      </c>
      <c r="D37" s="37" t="s">
        <v>468</v>
      </c>
      <c r="E37" s="36" t="s">
        <v>467</v>
      </c>
      <c r="F37" s="8" t="s">
        <v>100</v>
      </c>
      <c r="G37" s="8" t="s">
        <v>94</v>
      </c>
      <c r="H37" s="23">
        <f>VLOOKUP(D37,[1]BOM!$D$5:$S$378,16,0)</f>
        <v>2.8000000000000001E-2</v>
      </c>
      <c r="I37" s="22">
        <f>VLOOKUP(D37,[2]Лист1!$C$6:$N$146,12,0)</f>
        <v>3.926438322580645E-2</v>
      </c>
      <c r="J37" s="54">
        <v>263.90480000000002</v>
      </c>
      <c r="K37" s="8" t="s">
        <v>19</v>
      </c>
      <c r="L37" s="27" t="s">
        <v>25</v>
      </c>
      <c r="M37" s="7" t="s">
        <v>466</v>
      </c>
      <c r="N37" s="7" t="s">
        <v>416</v>
      </c>
      <c r="O37" s="56">
        <v>14566</v>
      </c>
      <c r="P37" s="56" t="s">
        <v>20</v>
      </c>
    </row>
    <row r="38" spans="2:16" s="26" customFormat="1" ht="16.5" customHeight="1" x14ac:dyDescent="0.25">
      <c r="B38" s="38"/>
      <c r="C38" s="7"/>
      <c r="D38" s="37"/>
      <c r="E38" s="36"/>
      <c r="F38" s="8"/>
      <c r="G38" s="8"/>
      <c r="H38" s="23"/>
      <c r="I38" s="22"/>
      <c r="J38" s="53"/>
      <c r="K38" s="8" t="s">
        <v>19</v>
      </c>
      <c r="L38" s="27" t="s">
        <v>21</v>
      </c>
      <c r="M38" s="7" t="s">
        <v>466</v>
      </c>
      <c r="N38" s="7" t="s">
        <v>98</v>
      </c>
      <c r="O38" s="57"/>
      <c r="P38" s="57"/>
    </row>
    <row r="39" spans="2:16" s="26" customFormat="1" ht="16.5" customHeight="1" x14ac:dyDescent="0.25">
      <c r="B39" s="38"/>
      <c r="C39" s="7"/>
      <c r="D39" s="37"/>
      <c r="E39" s="36"/>
      <c r="F39" s="8"/>
      <c r="G39" s="8"/>
      <c r="H39" s="23"/>
      <c r="I39" s="22"/>
      <c r="J39" s="53"/>
      <c r="K39" s="8" t="s">
        <v>19</v>
      </c>
      <c r="L39" s="27" t="s">
        <v>35</v>
      </c>
      <c r="M39" s="7" t="s">
        <v>466</v>
      </c>
      <c r="N39" s="7" t="s">
        <v>98</v>
      </c>
      <c r="O39" s="58"/>
      <c r="P39" s="58"/>
    </row>
    <row r="40" spans="2:16" s="26" customFormat="1" ht="16.5" customHeight="1" x14ac:dyDescent="0.25">
      <c r="B40" s="35">
        <v>14</v>
      </c>
      <c r="C40" s="34" t="s">
        <v>16</v>
      </c>
      <c r="D40" s="33">
        <v>96689905</v>
      </c>
      <c r="E40" s="32" t="s">
        <v>465</v>
      </c>
      <c r="F40" s="17" t="s">
        <v>100</v>
      </c>
      <c r="G40" s="17" t="s">
        <v>463</v>
      </c>
      <c r="H40" s="19">
        <f>VLOOKUP(D40,[1]BOM!$D$5:$S$378,16,0)</f>
        <v>0.11</v>
      </c>
      <c r="I40" s="14">
        <f>0.306/2</f>
        <v>0.153</v>
      </c>
      <c r="J40" s="54">
        <v>216.74400000000003</v>
      </c>
      <c r="K40" s="8" t="s">
        <v>19</v>
      </c>
      <c r="L40" s="27" t="s">
        <v>25</v>
      </c>
      <c r="M40" s="7" t="s">
        <v>96</v>
      </c>
      <c r="N40" s="7" t="s">
        <v>103</v>
      </c>
      <c r="O40" s="17">
        <v>22628</v>
      </c>
      <c r="P40" s="17" t="s">
        <v>20</v>
      </c>
    </row>
    <row r="41" spans="2:16" s="26" customFormat="1" ht="16.5" customHeight="1" x14ac:dyDescent="0.25">
      <c r="B41" s="31">
        <v>15</v>
      </c>
      <c r="C41" s="30" t="s">
        <v>16</v>
      </c>
      <c r="D41" s="29">
        <v>96689906</v>
      </c>
      <c r="E41" s="28" t="s">
        <v>464</v>
      </c>
      <c r="F41" s="13" t="s">
        <v>100</v>
      </c>
      <c r="G41" s="13" t="s">
        <v>463</v>
      </c>
      <c r="H41" s="15">
        <f>VLOOKUP(D41,[1]BOM!$D$5:$S$378,16,0)</f>
        <v>0.11</v>
      </c>
      <c r="I41" s="14">
        <f>0.306/2</f>
        <v>0.153</v>
      </c>
      <c r="J41" s="54">
        <v>216.74400000000003</v>
      </c>
      <c r="K41" s="8" t="s">
        <v>19</v>
      </c>
      <c r="L41" s="27" t="s">
        <v>21</v>
      </c>
      <c r="M41" s="7" t="s">
        <v>96</v>
      </c>
      <c r="N41" s="7" t="s">
        <v>103</v>
      </c>
      <c r="O41" s="13">
        <v>22628</v>
      </c>
      <c r="P41" s="13" t="s">
        <v>20</v>
      </c>
    </row>
    <row r="42" spans="2:16" s="26" customFormat="1" ht="16.5" customHeight="1" x14ac:dyDescent="0.25">
      <c r="B42" s="42"/>
      <c r="C42" s="41"/>
      <c r="D42" s="40"/>
      <c r="E42" s="39"/>
      <c r="F42" s="11"/>
      <c r="G42" s="11"/>
      <c r="H42" s="21"/>
      <c r="I42" s="10"/>
      <c r="J42" s="55"/>
      <c r="K42" s="8" t="s">
        <v>19</v>
      </c>
      <c r="L42" s="27" t="s">
        <v>460</v>
      </c>
      <c r="M42" s="7" t="s">
        <v>96</v>
      </c>
      <c r="N42" s="7" t="s">
        <v>103</v>
      </c>
      <c r="O42" s="6"/>
      <c r="P42" s="11"/>
    </row>
    <row r="43" spans="2:16" s="26" customFormat="1" ht="16.5" customHeight="1" x14ac:dyDescent="0.25">
      <c r="B43" s="35">
        <v>16</v>
      </c>
      <c r="C43" s="34" t="s">
        <v>16</v>
      </c>
      <c r="D43" s="33">
        <v>96689907</v>
      </c>
      <c r="E43" s="32" t="s">
        <v>465</v>
      </c>
      <c r="F43" s="17" t="s">
        <v>100</v>
      </c>
      <c r="G43" s="17" t="s">
        <v>463</v>
      </c>
      <c r="H43" s="19">
        <f>VLOOKUP(D43,[1]BOM!$D$5:$S$378,16,0)</f>
        <v>0.08</v>
      </c>
      <c r="I43" s="14">
        <f>0.358/2</f>
        <v>0.17899999999999999</v>
      </c>
      <c r="J43" s="54">
        <v>205.06336000000002</v>
      </c>
      <c r="K43" s="8" t="s">
        <v>19</v>
      </c>
      <c r="L43" s="27" t="s">
        <v>25</v>
      </c>
      <c r="M43" s="7" t="s">
        <v>96</v>
      </c>
      <c r="N43" s="7" t="s">
        <v>103</v>
      </c>
      <c r="O43" s="13">
        <v>22628</v>
      </c>
      <c r="P43" s="17" t="s">
        <v>20</v>
      </c>
    </row>
    <row r="44" spans="2:16" s="26" customFormat="1" ht="16.5" customHeight="1" x14ac:dyDescent="0.25">
      <c r="B44" s="31">
        <v>17</v>
      </c>
      <c r="C44" s="30" t="s">
        <v>16</v>
      </c>
      <c r="D44" s="29">
        <v>96689908</v>
      </c>
      <c r="E44" s="28" t="s">
        <v>464</v>
      </c>
      <c r="F44" s="13" t="s">
        <v>100</v>
      </c>
      <c r="G44" s="13" t="s">
        <v>463</v>
      </c>
      <c r="H44" s="15">
        <f>VLOOKUP(D44,[1]BOM!$D$5:$S$378,16,0)</f>
        <v>0.08</v>
      </c>
      <c r="I44" s="14">
        <f>0.358/2</f>
        <v>0.17899999999999999</v>
      </c>
      <c r="J44" s="54">
        <v>205.06336000000002</v>
      </c>
      <c r="K44" s="8" t="s">
        <v>19</v>
      </c>
      <c r="L44" s="27" t="s">
        <v>30</v>
      </c>
      <c r="M44" s="7" t="s">
        <v>462</v>
      </c>
      <c r="N44" s="7" t="s">
        <v>98</v>
      </c>
      <c r="O44" s="13">
        <v>22628</v>
      </c>
      <c r="P44" s="13" t="s">
        <v>20</v>
      </c>
    </row>
    <row r="45" spans="2:16" s="26" customFormat="1" ht="16.5" customHeight="1" x14ac:dyDescent="0.25">
      <c r="B45" s="31"/>
      <c r="C45" s="30"/>
      <c r="D45" s="29"/>
      <c r="E45" s="28"/>
      <c r="F45" s="13"/>
      <c r="G45" s="13"/>
      <c r="H45" s="15"/>
      <c r="I45" s="14"/>
      <c r="J45" s="54"/>
      <c r="K45" s="8" t="s">
        <v>19</v>
      </c>
      <c r="L45" s="27" t="s">
        <v>21</v>
      </c>
      <c r="M45" s="7" t="s">
        <v>461</v>
      </c>
      <c r="N45" s="7" t="s">
        <v>103</v>
      </c>
      <c r="O45" s="24"/>
      <c r="P45" s="13"/>
    </row>
    <row r="46" spans="2:16" s="26" customFormat="1" ht="16.5" customHeight="1" x14ac:dyDescent="0.25">
      <c r="B46" s="31"/>
      <c r="C46" s="30"/>
      <c r="D46" s="29"/>
      <c r="E46" s="28"/>
      <c r="F46" s="13"/>
      <c r="G46" s="13"/>
      <c r="H46" s="15"/>
      <c r="I46" s="14"/>
      <c r="J46" s="54"/>
      <c r="K46" s="8" t="s">
        <v>19</v>
      </c>
      <c r="L46" s="27" t="s">
        <v>35</v>
      </c>
      <c r="M46" s="7" t="s">
        <v>96</v>
      </c>
      <c r="N46" s="7" t="s">
        <v>103</v>
      </c>
      <c r="O46" s="24"/>
      <c r="P46" s="13"/>
    </row>
    <row r="47" spans="2:16" s="26" customFormat="1" ht="16.5" customHeight="1" x14ac:dyDescent="0.25">
      <c r="B47" s="31"/>
      <c r="C47" s="30"/>
      <c r="D47" s="29"/>
      <c r="E47" s="28"/>
      <c r="F47" s="13"/>
      <c r="G47" s="13"/>
      <c r="H47" s="15"/>
      <c r="I47" s="14"/>
      <c r="J47" s="54"/>
      <c r="K47" s="8" t="s">
        <v>19</v>
      </c>
      <c r="L47" s="27" t="s">
        <v>35</v>
      </c>
      <c r="M47" s="7" t="s">
        <v>96</v>
      </c>
      <c r="N47" s="7" t="s">
        <v>103</v>
      </c>
      <c r="O47" s="24"/>
      <c r="P47" s="13"/>
    </row>
    <row r="48" spans="2:16" s="26" customFormat="1" ht="16.5" customHeight="1" x14ac:dyDescent="0.25">
      <c r="B48" s="31"/>
      <c r="C48" s="30"/>
      <c r="D48" s="29"/>
      <c r="E48" s="28"/>
      <c r="F48" s="13"/>
      <c r="G48" s="13"/>
      <c r="H48" s="15"/>
      <c r="I48" s="14"/>
      <c r="J48" s="54"/>
      <c r="K48" s="8" t="s">
        <v>19</v>
      </c>
      <c r="L48" s="27" t="s">
        <v>197</v>
      </c>
      <c r="M48" s="7" t="s">
        <v>96</v>
      </c>
      <c r="N48" s="7" t="s">
        <v>103</v>
      </c>
      <c r="O48" s="24"/>
      <c r="P48" s="13"/>
    </row>
    <row r="49" spans="2:16" s="26" customFormat="1" ht="16.5" customHeight="1" x14ac:dyDescent="0.25">
      <c r="B49" s="42"/>
      <c r="C49" s="41"/>
      <c r="D49" s="40"/>
      <c r="E49" s="39"/>
      <c r="F49" s="11"/>
      <c r="G49" s="11"/>
      <c r="H49" s="21"/>
      <c r="I49" s="10"/>
      <c r="J49" s="55"/>
      <c r="K49" s="8" t="s">
        <v>19</v>
      </c>
      <c r="L49" s="27" t="s">
        <v>460</v>
      </c>
      <c r="M49" s="7" t="s">
        <v>96</v>
      </c>
      <c r="N49" s="7" t="s">
        <v>103</v>
      </c>
      <c r="O49" s="6"/>
      <c r="P49" s="11"/>
    </row>
    <row r="50" spans="2:16" s="26" customFormat="1" ht="16.5" customHeight="1" x14ac:dyDescent="0.25">
      <c r="B50" s="35">
        <v>18</v>
      </c>
      <c r="C50" s="34" t="s">
        <v>16</v>
      </c>
      <c r="D50" s="33" t="s">
        <v>459</v>
      </c>
      <c r="E50" s="32" t="s">
        <v>458</v>
      </c>
      <c r="F50" s="17" t="s">
        <v>100</v>
      </c>
      <c r="G50" s="17" t="s">
        <v>213</v>
      </c>
      <c r="H50" s="19">
        <f>VLOOKUP(D50,[1]BOM!$D$5:$S$378,16,0)</f>
        <v>0.26</v>
      </c>
      <c r="I50" s="18">
        <f>VLOOKUP(D50,[2]Лист1!$C$6:$N$146,12,0)</f>
        <v>0.38882646166666668</v>
      </c>
      <c r="J50" s="54">
        <v>536.86400000000003</v>
      </c>
      <c r="K50" s="8" t="s">
        <v>19</v>
      </c>
      <c r="L50" s="27" t="s">
        <v>25</v>
      </c>
      <c r="M50" s="7" t="s">
        <v>457</v>
      </c>
      <c r="N50" s="7" t="s">
        <v>103</v>
      </c>
      <c r="O50" s="17">
        <v>22628</v>
      </c>
      <c r="P50" s="17" t="s">
        <v>20</v>
      </c>
    </row>
    <row r="51" spans="2:16" s="26" customFormat="1" ht="16.5" customHeight="1" x14ac:dyDescent="0.25">
      <c r="B51" s="31">
        <v>19</v>
      </c>
      <c r="C51" s="30" t="s">
        <v>16</v>
      </c>
      <c r="D51" s="29" t="s">
        <v>456</v>
      </c>
      <c r="E51" s="28" t="s">
        <v>455</v>
      </c>
      <c r="F51" s="13" t="s">
        <v>14</v>
      </c>
      <c r="G51" s="13" t="s">
        <v>213</v>
      </c>
      <c r="H51" s="15">
        <f>VLOOKUP(D51,[1]BOM!$D$5:$S$378,16,0)</f>
        <v>0.26</v>
      </c>
      <c r="I51" s="14">
        <f>VLOOKUP(D51,[2]Лист1!$C$6:$N$146,12,0)</f>
        <v>0.38882646166666668</v>
      </c>
      <c r="J51" s="54">
        <v>536.86400000000003</v>
      </c>
      <c r="K51" s="8" t="s">
        <v>19</v>
      </c>
      <c r="L51" s="27" t="s">
        <v>21</v>
      </c>
      <c r="M51" s="7" t="s">
        <v>454</v>
      </c>
      <c r="N51" s="7" t="s">
        <v>103</v>
      </c>
      <c r="O51" s="13">
        <v>22628</v>
      </c>
      <c r="P51" s="13" t="s">
        <v>20</v>
      </c>
    </row>
    <row r="52" spans="2:16" s="26" customFormat="1" ht="16.5" customHeight="1" x14ac:dyDescent="0.25">
      <c r="B52" s="31"/>
      <c r="C52" s="30"/>
      <c r="D52" s="29"/>
      <c r="E52" s="28"/>
      <c r="F52" s="13"/>
      <c r="G52" s="13"/>
      <c r="H52" s="15"/>
      <c r="I52" s="14"/>
      <c r="J52" s="54"/>
      <c r="K52" s="8" t="s">
        <v>19</v>
      </c>
      <c r="L52" s="27" t="s">
        <v>30</v>
      </c>
      <c r="M52" s="7" t="s">
        <v>453</v>
      </c>
      <c r="N52" s="7" t="s">
        <v>103</v>
      </c>
      <c r="O52" s="24"/>
      <c r="P52" s="13"/>
    </row>
    <row r="53" spans="2:16" s="26" customFormat="1" ht="16.5" customHeight="1" x14ac:dyDescent="0.25">
      <c r="B53" s="42"/>
      <c r="C53" s="41"/>
      <c r="D53" s="40"/>
      <c r="E53" s="39"/>
      <c r="F53" s="11"/>
      <c r="G53" s="11"/>
      <c r="H53" s="21"/>
      <c r="I53" s="10"/>
      <c r="J53" s="55"/>
      <c r="K53" s="8" t="s">
        <v>19</v>
      </c>
      <c r="L53" s="27" t="s">
        <v>30</v>
      </c>
      <c r="M53" s="7" t="s">
        <v>453</v>
      </c>
      <c r="N53" s="7" t="s">
        <v>103</v>
      </c>
      <c r="O53" s="6"/>
      <c r="P53" s="11"/>
    </row>
    <row r="54" spans="2:16" s="26" customFormat="1" ht="16.5" customHeight="1" x14ac:dyDescent="0.25">
      <c r="B54" s="38">
        <v>20</v>
      </c>
      <c r="C54" s="7" t="s">
        <v>16</v>
      </c>
      <c r="D54" s="37" t="s">
        <v>452</v>
      </c>
      <c r="E54" s="36" t="s">
        <v>451</v>
      </c>
      <c r="F54" s="8" t="s">
        <v>100</v>
      </c>
      <c r="G54" s="8" t="s">
        <v>213</v>
      </c>
      <c r="H54" s="23">
        <f>VLOOKUP(D54,[1]BOM!$D$5:$S$378,16,0)</f>
        <v>1.9E-2</v>
      </c>
      <c r="I54" s="22">
        <f>VLOOKUP(D54,[2]Лист1!$C$6:$N$146,12,0)</f>
        <v>3.5467278597972975E-2</v>
      </c>
      <c r="J54" s="54">
        <v>196.72800000000001</v>
      </c>
      <c r="K54" s="8" t="s">
        <v>19</v>
      </c>
      <c r="L54" s="27" t="s">
        <v>25</v>
      </c>
      <c r="M54" s="7" t="s">
        <v>448</v>
      </c>
      <c r="N54" s="7" t="s">
        <v>83</v>
      </c>
      <c r="O54" s="56">
        <v>22628</v>
      </c>
      <c r="P54" s="56" t="s">
        <v>20</v>
      </c>
    </row>
    <row r="55" spans="2:16" s="26" customFormat="1" ht="16.5" customHeight="1" x14ac:dyDescent="0.25">
      <c r="B55" s="38"/>
      <c r="C55" s="7"/>
      <c r="D55" s="37"/>
      <c r="E55" s="36"/>
      <c r="F55" s="8"/>
      <c r="G55" s="8"/>
      <c r="H55" s="23"/>
      <c r="I55" s="22"/>
      <c r="J55" s="53"/>
      <c r="K55" s="8" t="s">
        <v>19</v>
      </c>
      <c r="L55" s="27" t="s">
        <v>21</v>
      </c>
      <c r="M55" s="7" t="s">
        <v>447</v>
      </c>
      <c r="N55" s="7" t="s">
        <v>83</v>
      </c>
      <c r="O55" s="58"/>
      <c r="P55" s="58"/>
    </row>
    <row r="56" spans="2:16" s="26" customFormat="1" ht="16.5" customHeight="1" x14ac:dyDescent="0.25">
      <c r="B56" s="38">
        <v>21</v>
      </c>
      <c r="C56" s="7" t="s">
        <v>16</v>
      </c>
      <c r="D56" s="37" t="s">
        <v>450</v>
      </c>
      <c r="E56" s="36" t="s">
        <v>449</v>
      </c>
      <c r="F56" s="8" t="s">
        <v>100</v>
      </c>
      <c r="G56" s="8"/>
      <c r="H56" s="23">
        <f>VLOOKUP(D56,[1]BOM!$D$5:$S$378,16,0)</f>
        <v>2.5000000000000001E-2</v>
      </c>
      <c r="I56" s="22">
        <f>VLOOKUP(D56,[2]Лист1!$C$6:$N$146,12,0)</f>
        <v>3.3447437562724017E-2</v>
      </c>
      <c r="J56" s="54">
        <v>309.14400000000001</v>
      </c>
      <c r="K56" s="8" t="s">
        <v>19</v>
      </c>
      <c r="L56" s="27" t="s">
        <v>25</v>
      </c>
      <c r="M56" s="7" t="s">
        <v>448</v>
      </c>
      <c r="N56" s="7" t="s">
        <v>83</v>
      </c>
      <c r="O56" s="56">
        <v>22628</v>
      </c>
      <c r="P56" s="56" t="s">
        <v>20</v>
      </c>
    </row>
    <row r="57" spans="2:16" s="26" customFormat="1" ht="16.5" customHeight="1" x14ac:dyDescent="0.25">
      <c r="B57" s="38"/>
      <c r="C57" s="7"/>
      <c r="D57" s="37"/>
      <c r="E57" s="36"/>
      <c r="F57" s="8"/>
      <c r="G57" s="8"/>
      <c r="H57" s="23"/>
      <c r="I57" s="22"/>
      <c r="J57" s="53"/>
      <c r="K57" s="8" t="s">
        <v>19</v>
      </c>
      <c r="L57" s="27" t="s">
        <v>21</v>
      </c>
      <c r="M57" s="7" t="s">
        <v>447</v>
      </c>
      <c r="N57" s="7" t="s">
        <v>83</v>
      </c>
      <c r="O57" s="57"/>
      <c r="P57" s="57"/>
    </row>
    <row r="58" spans="2:16" s="26" customFormat="1" ht="16.5" customHeight="1" x14ac:dyDescent="0.25">
      <c r="B58" s="38"/>
      <c r="C58" s="7"/>
      <c r="D58" s="37"/>
      <c r="E58" s="36"/>
      <c r="F58" s="8"/>
      <c r="G58" s="8"/>
      <c r="H58" s="23"/>
      <c r="I58" s="22"/>
      <c r="J58" s="53"/>
      <c r="K58" s="8" t="s">
        <v>19</v>
      </c>
      <c r="L58" s="27" t="s">
        <v>30</v>
      </c>
      <c r="M58" s="7" t="s">
        <v>446</v>
      </c>
      <c r="N58" s="7" t="s">
        <v>83</v>
      </c>
      <c r="O58" s="58"/>
      <c r="P58" s="58"/>
    </row>
    <row r="59" spans="2:16" s="26" customFormat="1" ht="16.5" customHeight="1" x14ac:dyDescent="0.25">
      <c r="B59" s="35">
        <v>22</v>
      </c>
      <c r="C59" s="34" t="s">
        <v>16</v>
      </c>
      <c r="D59" s="33" t="s">
        <v>445</v>
      </c>
      <c r="E59" s="32" t="s">
        <v>169</v>
      </c>
      <c r="F59" s="17" t="s">
        <v>100</v>
      </c>
      <c r="G59" s="17" t="s">
        <v>94</v>
      </c>
      <c r="H59" s="19">
        <f>VLOOKUP(D59,[1]BOM!$D$5:$S$378,16,0)</f>
        <v>2.7E-2</v>
      </c>
      <c r="I59" s="14">
        <f>0.12/2</f>
        <v>0.06</v>
      </c>
      <c r="J59" s="54">
        <v>252.94400000000002</v>
      </c>
      <c r="K59" s="8" t="s">
        <v>19</v>
      </c>
      <c r="L59" s="27" t="s">
        <v>25</v>
      </c>
      <c r="M59" s="7" t="s">
        <v>444</v>
      </c>
      <c r="N59" s="7" t="s">
        <v>83</v>
      </c>
      <c r="O59" s="17">
        <v>14566</v>
      </c>
      <c r="P59" s="17" t="s">
        <v>20</v>
      </c>
    </row>
    <row r="60" spans="2:16" s="26" customFormat="1" ht="16.5" customHeight="1" x14ac:dyDescent="0.25">
      <c r="B60" s="31">
        <v>23</v>
      </c>
      <c r="C60" s="30" t="s">
        <v>16</v>
      </c>
      <c r="D60" s="29" t="s">
        <v>443</v>
      </c>
      <c r="E60" s="28" t="s">
        <v>171</v>
      </c>
      <c r="F60" s="13" t="s">
        <v>100</v>
      </c>
      <c r="G60" s="13" t="s">
        <v>94</v>
      </c>
      <c r="H60" s="15">
        <f>VLOOKUP(D60,[1]BOM!$D$5:$S$378,16,0)</f>
        <v>2.7E-2</v>
      </c>
      <c r="I60" s="14">
        <f>0.12/2</f>
        <v>0.06</v>
      </c>
      <c r="J60" s="54">
        <v>252.94400000000002</v>
      </c>
      <c r="K60" s="8" t="s">
        <v>19</v>
      </c>
      <c r="L60" s="27" t="s">
        <v>21</v>
      </c>
      <c r="M60" s="7" t="s">
        <v>442</v>
      </c>
      <c r="N60" s="7" t="s">
        <v>83</v>
      </c>
      <c r="O60" s="13">
        <v>14566</v>
      </c>
      <c r="P60" s="13" t="s">
        <v>20</v>
      </c>
    </row>
    <row r="61" spans="2:16" s="26" customFormat="1" ht="16.5" customHeight="1" x14ac:dyDescent="0.25">
      <c r="B61" s="42"/>
      <c r="C61" s="41"/>
      <c r="D61" s="40"/>
      <c r="E61" s="39"/>
      <c r="F61" s="11"/>
      <c r="G61" s="11"/>
      <c r="H61" s="21"/>
      <c r="I61" s="10"/>
      <c r="J61" s="55"/>
      <c r="K61" s="8" t="s">
        <v>19</v>
      </c>
      <c r="L61" s="27" t="s">
        <v>209</v>
      </c>
      <c r="M61" s="7" t="s">
        <v>441</v>
      </c>
      <c r="N61" s="7" t="s">
        <v>83</v>
      </c>
      <c r="O61" s="6"/>
      <c r="P61" s="11"/>
    </row>
    <row r="62" spans="2:16" s="26" customFormat="1" ht="16.5" customHeight="1" x14ac:dyDescent="0.25">
      <c r="B62" s="38">
        <v>24</v>
      </c>
      <c r="C62" s="7" t="s">
        <v>16</v>
      </c>
      <c r="D62" s="37" t="s">
        <v>440</v>
      </c>
      <c r="E62" s="36" t="s">
        <v>439</v>
      </c>
      <c r="F62" s="8" t="s">
        <v>100</v>
      </c>
      <c r="G62" s="8" t="s">
        <v>168</v>
      </c>
      <c r="H62" s="23">
        <f>VLOOKUP(D62,[1]BOM!$D$5:$S$378,16,0)</f>
        <v>0.13800000000000001</v>
      </c>
      <c r="I62" s="22">
        <f>VLOOKUP(D62,[2]Лист1!$C$6:$N$146,12,0)</f>
        <v>0.16586430075757574</v>
      </c>
      <c r="J62" s="54">
        <v>248.40800000000002</v>
      </c>
      <c r="K62" s="8" t="s">
        <v>19</v>
      </c>
      <c r="L62" s="27" t="s">
        <v>25</v>
      </c>
      <c r="M62" s="7" t="s">
        <v>163</v>
      </c>
      <c r="N62" s="7" t="s">
        <v>143</v>
      </c>
      <c r="O62" s="56">
        <v>8100</v>
      </c>
      <c r="P62" s="56" t="s">
        <v>20</v>
      </c>
    </row>
    <row r="63" spans="2:16" s="26" customFormat="1" ht="16.5" customHeight="1" x14ac:dyDescent="0.25">
      <c r="B63" s="38"/>
      <c r="C63" s="7"/>
      <c r="D63" s="37"/>
      <c r="E63" s="36"/>
      <c r="F63" s="8"/>
      <c r="G63" s="8"/>
      <c r="H63" s="23"/>
      <c r="I63" s="22"/>
      <c r="J63" s="53"/>
      <c r="K63" s="8" t="s">
        <v>19</v>
      </c>
      <c r="L63" s="27" t="s">
        <v>35</v>
      </c>
      <c r="M63" s="7" t="s">
        <v>438</v>
      </c>
      <c r="N63" s="7" t="s">
        <v>143</v>
      </c>
      <c r="O63" s="57"/>
      <c r="P63" s="57"/>
    </row>
    <row r="64" spans="2:16" s="26" customFormat="1" ht="16.5" customHeight="1" x14ac:dyDescent="0.25">
      <c r="B64" s="38"/>
      <c r="C64" s="7"/>
      <c r="D64" s="37"/>
      <c r="E64" s="36"/>
      <c r="F64" s="8"/>
      <c r="G64" s="8"/>
      <c r="H64" s="23"/>
      <c r="I64" s="22"/>
      <c r="J64" s="53"/>
      <c r="K64" s="8" t="s">
        <v>19</v>
      </c>
      <c r="L64" s="27" t="s">
        <v>21</v>
      </c>
      <c r="M64" s="7" t="s">
        <v>437</v>
      </c>
      <c r="N64" s="7" t="s">
        <v>143</v>
      </c>
      <c r="O64" s="57"/>
      <c r="P64" s="57"/>
    </row>
    <row r="65" spans="2:16" s="26" customFormat="1" ht="16.5" customHeight="1" x14ac:dyDescent="0.25">
      <c r="B65" s="38"/>
      <c r="C65" s="7"/>
      <c r="D65" s="37"/>
      <c r="E65" s="36"/>
      <c r="F65" s="8"/>
      <c r="G65" s="8"/>
      <c r="H65" s="23"/>
      <c r="I65" s="22"/>
      <c r="J65" s="53"/>
      <c r="K65" s="8" t="s">
        <v>19</v>
      </c>
      <c r="L65" s="27" t="s">
        <v>30</v>
      </c>
      <c r="M65" s="7" t="s">
        <v>436</v>
      </c>
      <c r="N65" s="7" t="s">
        <v>143</v>
      </c>
      <c r="O65" s="58"/>
      <c r="P65" s="58"/>
    </row>
    <row r="66" spans="2:16" s="26" customFormat="1" ht="16.5" customHeight="1" x14ac:dyDescent="0.25">
      <c r="B66" s="38">
        <v>25</v>
      </c>
      <c r="C66" s="7" t="s">
        <v>16</v>
      </c>
      <c r="D66" s="37" t="s">
        <v>435</v>
      </c>
      <c r="E66" s="36" t="s">
        <v>434</v>
      </c>
      <c r="F66" s="8" t="s">
        <v>100</v>
      </c>
      <c r="G66" s="8" t="s">
        <v>94</v>
      </c>
      <c r="H66" s="23">
        <f>VLOOKUP(D66,[1]BOM!$D$5:$S$378,16,0)</f>
        <v>0.183</v>
      </c>
      <c r="I66" s="22">
        <v>0.35</v>
      </c>
      <c r="J66" s="54">
        <v>595.24</v>
      </c>
      <c r="K66" s="8" t="s">
        <v>19</v>
      </c>
      <c r="L66" s="27" t="s">
        <v>25</v>
      </c>
      <c r="M66" s="7" t="s">
        <v>433</v>
      </c>
      <c r="N66" s="7" t="s">
        <v>147</v>
      </c>
      <c r="O66" s="56">
        <v>22628</v>
      </c>
      <c r="P66" s="56" t="s">
        <v>20</v>
      </c>
    </row>
    <row r="67" spans="2:16" s="26" customFormat="1" ht="16.5" customHeight="1" x14ac:dyDescent="0.25">
      <c r="B67" s="38"/>
      <c r="C67" s="7"/>
      <c r="D67" s="37"/>
      <c r="E67" s="36"/>
      <c r="F67" s="8"/>
      <c r="G67" s="8"/>
      <c r="H67" s="23"/>
      <c r="I67" s="22"/>
      <c r="J67" s="53"/>
      <c r="K67" s="8" t="s">
        <v>19</v>
      </c>
      <c r="L67" s="27" t="s">
        <v>21</v>
      </c>
      <c r="M67" s="7" t="s">
        <v>432</v>
      </c>
      <c r="N67" s="7" t="s">
        <v>103</v>
      </c>
      <c r="O67" s="57"/>
      <c r="P67" s="57"/>
    </row>
    <row r="68" spans="2:16" s="26" customFormat="1" ht="16.5" customHeight="1" x14ac:dyDescent="0.25">
      <c r="B68" s="38"/>
      <c r="C68" s="7"/>
      <c r="D68" s="37"/>
      <c r="E68" s="36"/>
      <c r="F68" s="8"/>
      <c r="G68" s="8"/>
      <c r="H68" s="23"/>
      <c r="I68" s="22"/>
      <c r="J68" s="53"/>
      <c r="K68" s="8" t="s">
        <v>19</v>
      </c>
      <c r="L68" s="27" t="s">
        <v>21</v>
      </c>
      <c r="M68" s="7" t="s">
        <v>432</v>
      </c>
      <c r="N68" s="7" t="s">
        <v>416</v>
      </c>
      <c r="O68" s="57"/>
      <c r="P68" s="57"/>
    </row>
    <row r="69" spans="2:16" s="26" customFormat="1" ht="16.5" customHeight="1" x14ac:dyDescent="0.25">
      <c r="B69" s="38"/>
      <c r="C69" s="7"/>
      <c r="D69" s="37"/>
      <c r="E69" s="36"/>
      <c r="F69" s="8"/>
      <c r="G69" s="8"/>
      <c r="H69" s="23"/>
      <c r="I69" s="22"/>
      <c r="J69" s="53"/>
      <c r="K69" s="8" t="s">
        <v>19</v>
      </c>
      <c r="L69" s="27" t="s">
        <v>30</v>
      </c>
      <c r="M69" s="7" t="s">
        <v>431</v>
      </c>
      <c r="N69" s="7" t="s">
        <v>143</v>
      </c>
      <c r="O69" s="58"/>
      <c r="P69" s="58"/>
    </row>
    <row r="70" spans="2:16" s="26" customFormat="1" ht="16.5" customHeight="1" x14ac:dyDescent="0.25">
      <c r="B70" s="35">
        <v>26</v>
      </c>
      <c r="C70" s="34" t="s">
        <v>16</v>
      </c>
      <c r="D70" s="33">
        <v>96689977</v>
      </c>
      <c r="E70" s="32" t="s">
        <v>415</v>
      </c>
      <c r="F70" s="17" t="s">
        <v>14</v>
      </c>
      <c r="G70" s="17" t="s">
        <v>413</v>
      </c>
      <c r="H70" s="19">
        <f>VLOOKUP(D70,[1]BOM!$D$5:$S$378,16,0)</f>
        <v>0.109</v>
      </c>
      <c r="I70" s="14">
        <f>0.336/2</f>
        <v>0.16800000000000001</v>
      </c>
      <c r="J70" s="54">
        <v>126.408</v>
      </c>
      <c r="K70" s="8" t="s">
        <v>19</v>
      </c>
      <c r="L70" s="27" t="s">
        <v>25</v>
      </c>
      <c r="M70" s="7" t="s">
        <v>430</v>
      </c>
      <c r="N70" s="7" t="s">
        <v>87</v>
      </c>
      <c r="O70" s="17">
        <v>22628</v>
      </c>
      <c r="P70" s="17" t="s">
        <v>20</v>
      </c>
    </row>
    <row r="71" spans="2:16" s="26" customFormat="1" ht="16.5" customHeight="1" x14ac:dyDescent="0.25">
      <c r="B71" s="31">
        <v>27</v>
      </c>
      <c r="C71" s="30" t="s">
        <v>16</v>
      </c>
      <c r="D71" s="29">
        <v>96689978</v>
      </c>
      <c r="E71" s="28" t="s">
        <v>429</v>
      </c>
      <c r="F71" s="13" t="s">
        <v>14</v>
      </c>
      <c r="G71" s="13" t="s">
        <v>413</v>
      </c>
      <c r="H71" s="15">
        <f>VLOOKUP(D71,[1]BOM!$D$5:$S$378,16,0)</f>
        <v>0.109</v>
      </c>
      <c r="I71" s="14">
        <f>0.336/2</f>
        <v>0.16800000000000001</v>
      </c>
      <c r="J71" s="54">
        <v>126.408</v>
      </c>
      <c r="K71" s="8" t="s">
        <v>19</v>
      </c>
      <c r="L71" s="27" t="s">
        <v>21</v>
      </c>
      <c r="M71" s="7" t="s">
        <v>428</v>
      </c>
      <c r="N71" s="7" t="s">
        <v>129</v>
      </c>
      <c r="O71" s="13">
        <v>22628</v>
      </c>
      <c r="P71" s="13" t="s">
        <v>20</v>
      </c>
    </row>
    <row r="72" spans="2:16" s="26" customFormat="1" ht="16.5" customHeight="1" x14ac:dyDescent="0.25">
      <c r="B72" s="42"/>
      <c r="C72" s="41"/>
      <c r="D72" s="40"/>
      <c r="E72" s="39"/>
      <c r="F72" s="11"/>
      <c r="G72" s="11"/>
      <c r="H72" s="21"/>
      <c r="I72" s="10"/>
      <c r="J72" s="55"/>
      <c r="K72" s="8" t="s">
        <v>19</v>
      </c>
      <c r="L72" s="27" t="s">
        <v>209</v>
      </c>
      <c r="M72" s="7" t="s">
        <v>428</v>
      </c>
      <c r="N72" s="7" t="s">
        <v>87</v>
      </c>
      <c r="O72" s="6"/>
      <c r="P72" s="11"/>
    </row>
    <row r="73" spans="2:16" s="26" customFormat="1" ht="16.5" customHeight="1" x14ac:dyDescent="0.25">
      <c r="B73" s="35">
        <v>28</v>
      </c>
      <c r="C73" s="34" t="s">
        <v>16</v>
      </c>
      <c r="D73" s="33">
        <v>96689909</v>
      </c>
      <c r="E73" s="32" t="s">
        <v>427</v>
      </c>
      <c r="F73" s="17" t="s">
        <v>14</v>
      </c>
      <c r="G73" s="17" t="s">
        <v>413</v>
      </c>
      <c r="H73" s="19">
        <f>VLOOKUP(D73,[1]BOM!$D$5:$S$378,16,0)</f>
        <v>0.13</v>
      </c>
      <c r="I73" s="14">
        <f>0.411/2</f>
        <v>0.20549999999999999</v>
      </c>
      <c r="J73" s="54">
        <v>216.69600000000003</v>
      </c>
      <c r="K73" s="8" t="s">
        <v>19</v>
      </c>
      <c r="L73" s="27" t="s">
        <v>25</v>
      </c>
      <c r="M73" s="7" t="s">
        <v>414</v>
      </c>
      <c r="N73" s="7" t="s">
        <v>87</v>
      </c>
      <c r="O73" s="17">
        <v>22628</v>
      </c>
      <c r="P73" s="17" t="s">
        <v>20</v>
      </c>
    </row>
    <row r="74" spans="2:16" s="26" customFormat="1" ht="16.5" customHeight="1" x14ac:dyDescent="0.25">
      <c r="B74" s="31">
        <v>29</v>
      </c>
      <c r="C74" s="30" t="s">
        <v>16</v>
      </c>
      <c r="D74" s="29">
        <v>96689910</v>
      </c>
      <c r="E74" s="28" t="s">
        <v>426</v>
      </c>
      <c r="F74" s="13" t="s">
        <v>14</v>
      </c>
      <c r="G74" s="13" t="s">
        <v>413</v>
      </c>
      <c r="H74" s="15">
        <f>VLOOKUP(D74,[1]BOM!$D$5:$S$378,16,0)</f>
        <v>0.13</v>
      </c>
      <c r="I74" s="14">
        <f>0.411/2</f>
        <v>0.20549999999999999</v>
      </c>
      <c r="J74" s="54">
        <v>216.69600000000003</v>
      </c>
      <c r="K74" s="8" t="s">
        <v>19</v>
      </c>
      <c r="L74" s="27" t="s">
        <v>21</v>
      </c>
      <c r="M74" s="7" t="s">
        <v>412</v>
      </c>
      <c r="N74" s="7" t="s">
        <v>129</v>
      </c>
      <c r="O74" s="13">
        <v>22628</v>
      </c>
      <c r="P74" s="13" t="s">
        <v>20</v>
      </c>
    </row>
    <row r="75" spans="2:16" s="26" customFormat="1" ht="16.5" customHeight="1" x14ac:dyDescent="0.25">
      <c r="B75" s="42"/>
      <c r="C75" s="41"/>
      <c r="D75" s="40"/>
      <c r="E75" s="39"/>
      <c r="F75" s="11"/>
      <c r="G75" s="11"/>
      <c r="H75" s="21"/>
      <c r="I75" s="10"/>
      <c r="J75" s="55"/>
      <c r="K75" s="8" t="s">
        <v>19</v>
      </c>
      <c r="L75" s="27" t="s">
        <v>209</v>
      </c>
      <c r="M75" s="7" t="s">
        <v>411</v>
      </c>
      <c r="N75" s="7" t="s">
        <v>87</v>
      </c>
      <c r="O75" s="6"/>
      <c r="P75" s="11"/>
    </row>
    <row r="76" spans="2:16" s="26" customFormat="1" ht="16.5" customHeight="1" x14ac:dyDescent="0.25">
      <c r="B76" s="38">
        <v>30</v>
      </c>
      <c r="C76" s="7" t="s">
        <v>16</v>
      </c>
      <c r="D76" s="37" t="s">
        <v>425</v>
      </c>
      <c r="E76" s="36" t="s">
        <v>424</v>
      </c>
      <c r="F76" s="8" t="s">
        <v>100</v>
      </c>
      <c r="G76" s="8" t="s">
        <v>94</v>
      </c>
      <c r="H76" s="23">
        <f>VLOOKUP(D76,[1]BOM!$D$5:$S$378,16,0)</f>
        <v>5.6000000000000001E-2</v>
      </c>
      <c r="I76" s="22">
        <f>VLOOKUP(D76,[2]Лист1!$C$6:$N$146,12,0)</f>
        <v>9.4551921245674728E-2</v>
      </c>
      <c r="J76" s="54">
        <v>323.024</v>
      </c>
      <c r="K76" s="8" t="s">
        <v>19</v>
      </c>
      <c r="L76" s="27" t="s">
        <v>25</v>
      </c>
      <c r="M76" s="7" t="s">
        <v>423</v>
      </c>
      <c r="N76" s="7" t="s">
        <v>416</v>
      </c>
      <c r="O76" s="56">
        <v>22628</v>
      </c>
      <c r="P76" s="56" t="s">
        <v>20</v>
      </c>
    </row>
    <row r="77" spans="2:16" s="26" customFormat="1" ht="16.5" customHeight="1" x14ac:dyDescent="0.25">
      <c r="B77" s="38"/>
      <c r="C77" s="7"/>
      <c r="D77" s="37"/>
      <c r="E77" s="36"/>
      <c r="F77" s="8"/>
      <c r="G77" s="8"/>
      <c r="H77" s="23"/>
      <c r="I77" s="22"/>
      <c r="J77" s="53"/>
      <c r="K77" s="8" t="s">
        <v>19</v>
      </c>
      <c r="L77" s="27" t="s">
        <v>21</v>
      </c>
      <c r="M77" s="7" t="s">
        <v>422</v>
      </c>
      <c r="N77" s="7" t="s">
        <v>98</v>
      </c>
      <c r="O77" s="57"/>
      <c r="P77" s="57"/>
    </row>
    <row r="78" spans="2:16" s="26" customFormat="1" ht="16.5" customHeight="1" x14ac:dyDescent="0.25">
      <c r="B78" s="38"/>
      <c r="C78" s="7"/>
      <c r="D78" s="37"/>
      <c r="E78" s="36"/>
      <c r="F78" s="8"/>
      <c r="G78" s="8"/>
      <c r="H78" s="23"/>
      <c r="I78" s="22"/>
      <c r="J78" s="53"/>
      <c r="K78" s="8" t="s">
        <v>19</v>
      </c>
      <c r="L78" s="27" t="s">
        <v>35</v>
      </c>
      <c r="M78" s="7" t="s">
        <v>421</v>
      </c>
      <c r="N78" s="7" t="s">
        <v>98</v>
      </c>
      <c r="O78" s="58"/>
      <c r="P78" s="58"/>
    </row>
    <row r="79" spans="2:16" s="26" customFormat="1" ht="16.5" customHeight="1" x14ac:dyDescent="0.25">
      <c r="B79" s="35">
        <v>31</v>
      </c>
      <c r="C79" s="34" t="s">
        <v>16</v>
      </c>
      <c r="D79" s="33" t="s">
        <v>420</v>
      </c>
      <c r="E79" s="32" t="s">
        <v>419</v>
      </c>
      <c r="F79" s="17" t="s">
        <v>100</v>
      </c>
      <c r="G79" s="17" t="s">
        <v>213</v>
      </c>
      <c r="H79" s="19">
        <f>VLOOKUP(D79,[1]BOM!$D$5:$S$378,16,0)</f>
        <v>0.121</v>
      </c>
      <c r="I79" s="18">
        <f>VLOOKUP(D79,[2]Лист1!$C$6:$N$146,12,0)</f>
        <v>0.16151253023076922</v>
      </c>
      <c r="J79" s="54">
        <v>323.024</v>
      </c>
      <c r="K79" s="8" t="s">
        <v>19</v>
      </c>
      <c r="L79" s="27" t="s">
        <v>25</v>
      </c>
      <c r="M79" s="7" t="s">
        <v>99</v>
      </c>
      <c r="N79" s="7" t="s">
        <v>143</v>
      </c>
      <c r="O79" s="17">
        <v>14566</v>
      </c>
      <c r="P79" s="17" t="s">
        <v>20</v>
      </c>
    </row>
    <row r="80" spans="2:16" s="26" customFormat="1" ht="16.5" customHeight="1" x14ac:dyDescent="0.25">
      <c r="B80" s="31">
        <v>32</v>
      </c>
      <c r="C80" s="30" t="s">
        <v>16</v>
      </c>
      <c r="D80" s="29" t="s">
        <v>418</v>
      </c>
      <c r="E80" s="28" t="s">
        <v>417</v>
      </c>
      <c r="F80" s="13" t="s">
        <v>100</v>
      </c>
      <c r="G80" s="13" t="s">
        <v>213</v>
      </c>
      <c r="H80" s="15">
        <f>VLOOKUP(D80,[1]BOM!$D$5:$S$378,16,0)</f>
        <v>0.11799999999999999</v>
      </c>
      <c r="I80" s="14">
        <f>VLOOKUP(D80,[2]Лист1!$C$6:$N$146,12,0)</f>
        <v>0.16151253023076922</v>
      </c>
      <c r="J80" s="54">
        <v>323.024</v>
      </c>
      <c r="K80" s="8" t="s">
        <v>19</v>
      </c>
      <c r="L80" s="27" t="s">
        <v>21</v>
      </c>
      <c r="M80" s="7" t="s">
        <v>99</v>
      </c>
      <c r="N80" s="7" t="s">
        <v>416</v>
      </c>
      <c r="O80" s="13">
        <v>8100</v>
      </c>
      <c r="P80" s="13" t="s">
        <v>20</v>
      </c>
    </row>
    <row r="81" spans="2:16" s="26" customFormat="1" ht="16.5" customHeight="1" x14ac:dyDescent="0.25">
      <c r="B81" s="31"/>
      <c r="C81" s="30"/>
      <c r="D81" s="29"/>
      <c r="E81" s="28"/>
      <c r="F81" s="13"/>
      <c r="G81" s="13"/>
      <c r="H81" s="15"/>
      <c r="I81" s="14"/>
      <c r="J81" s="54"/>
      <c r="K81" s="8" t="s">
        <v>19</v>
      </c>
      <c r="L81" s="27" t="s">
        <v>21</v>
      </c>
      <c r="M81" s="7" t="s">
        <v>99</v>
      </c>
      <c r="N81" s="7" t="s">
        <v>416</v>
      </c>
      <c r="O81" s="24"/>
      <c r="P81" s="13"/>
    </row>
    <row r="82" spans="2:16" s="26" customFormat="1" ht="16.5" customHeight="1" x14ac:dyDescent="0.25">
      <c r="B82" s="31"/>
      <c r="C82" s="30"/>
      <c r="D82" s="29"/>
      <c r="E82" s="28"/>
      <c r="F82" s="13"/>
      <c r="G82" s="13"/>
      <c r="H82" s="15"/>
      <c r="I82" s="14"/>
      <c r="J82" s="54"/>
      <c r="K82" s="8" t="s">
        <v>19</v>
      </c>
      <c r="L82" s="27" t="s">
        <v>21</v>
      </c>
      <c r="M82" s="7" t="s">
        <v>99</v>
      </c>
      <c r="N82" s="7" t="s">
        <v>98</v>
      </c>
      <c r="O82" s="24"/>
      <c r="P82" s="13"/>
    </row>
    <row r="83" spans="2:16" s="26" customFormat="1" ht="16.5" customHeight="1" x14ac:dyDescent="0.25">
      <c r="B83" s="42"/>
      <c r="C83" s="41"/>
      <c r="D83" s="40"/>
      <c r="E83" s="39"/>
      <c r="F83" s="11"/>
      <c r="G83" s="11"/>
      <c r="H83" s="21"/>
      <c r="I83" s="10"/>
      <c r="J83" s="55"/>
      <c r="K83" s="8" t="s">
        <v>19</v>
      </c>
      <c r="L83" s="27" t="s">
        <v>30</v>
      </c>
      <c r="M83" s="7" t="s">
        <v>99</v>
      </c>
      <c r="N83" s="7" t="s">
        <v>98</v>
      </c>
      <c r="O83" s="6"/>
      <c r="P83" s="11"/>
    </row>
    <row r="84" spans="2:16" s="26" customFormat="1" ht="16.5" customHeight="1" x14ac:dyDescent="0.2">
      <c r="B84" s="35">
        <v>33</v>
      </c>
      <c r="C84" s="34" t="s">
        <v>16</v>
      </c>
      <c r="D84" s="33">
        <v>96689979</v>
      </c>
      <c r="E84" s="32" t="s">
        <v>415</v>
      </c>
      <c r="F84" s="17" t="s">
        <v>14</v>
      </c>
      <c r="G84" s="17" t="s">
        <v>413</v>
      </c>
      <c r="H84" s="19">
        <f>VLOOKUP(D84,[1]BOM!$D$5:$S$378,16,0)</f>
        <v>0.14000000000000001</v>
      </c>
      <c r="I84" s="18">
        <f>0.463/2</f>
        <v>0.23150000000000001</v>
      </c>
      <c r="J84" s="54">
        <v>126.408</v>
      </c>
      <c r="K84" s="8" t="s">
        <v>19</v>
      </c>
      <c r="L84" s="27" t="s">
        <v>25</v>
      </c>
      <c r="M84" s="7" t="s">
        <v>414</v>
      </c>
      <c r="N84" s="43" t="s">
        <v>87</v>
      </c>
      <c r="O84" s="17">
        <v>22628</v>
      </c>
      <c r="P84" s="17" t="s">
        <v>20</v>
      </c>
    </row>
    <row r="85" spans="2:16" s="26" customFormat="1" ht="16.5" customHeight="1" x14ac:dyDescent="0.25">
      <c r="B85" s="31">
        <v>34</v>
      </c>
      <c r="C85" s="30" t="s">
        <v>16</v>
      </c>
      <c r="D85" s="29">
        <v>96689980</v>
      </c>
      <c r="E85" s="28" t="s">
        <v>335</v>
      </c>
      <c r="F85" s="13" t="s">
        <v>14</v>
      </c>
      <c r="G85" s="13" t="s">
        <v>413</v>
      </c>
      <c r="H85" s="15">
        <f>VLOOKUP(D85,[1]BOM!$D$5:$S$378,16,0)</f>
        <v>0.14000000000000001</v>
      </c>
      <c r="I85" s="14">
        <f>0.463/2</f>
        <v>0.23150000000000001</v>
      </c>
      <c r="J85" s="54">
        <v>126.408</v>
      </c>
      <c r="K85" s="8" t="s">
        <v>19</v>
      </c>
      <c r="L85" s="27" t="s">
        <v>21</v>
      </c>
      <c r="M85" s="7" t="s">
        <v>412</v>
      </c>
      <c r="N85" s="7" t="s">
        <v>129</v>
      </c>
      <c r="O85" s="13">
        <v>22628</v>
      </c>
      <c r="P85" s="13" t="s">
        <v>20</v>
      </c>
    </row>
    <row r="86" spans="2:16" s="26" customFormat="1" ht="16.5" customHeight="1" x14ac:dyDescent="0.25">
      <c r="B86" s="42"/>
      <c r="C86" s="41"/>
      <c r="D86" s="40"/>
      <c r="E86" s="39"/>
      <c r="F86" s="11"/>
      <c r="G86" s="11"/>
      <c r="H86" s="21"/>
      <c r="I86" s="10"/>
      <c r="J86" s="55"/>
      <c r="K86" s="8" t="s">
        <v>19</v>
      </c>
      <c r="L86" s="27" t="s">
        <v>209</v>
      </c>
      <c r="M86" s="7" t="s">
        <v>411</v>
      </c>
      <c r="N86" s="7" t="s">
        <v>87</v>
      </c>
      <c r="O86" s="6"/>
      <c r="P86" s="11"/>
    </row>
    <row r="87" spans="2:16" s="26" customFormat="1" ht="16.5" customHeight="1" x14ac:dyDescent="0.25">
      <c r="B87" s="38">
        <v>35</v>
      </c>
      <c r="C87" s="7" t="s">
        <v>16</v>
      </c>
      <c r="D87" s="37" t="s">
        <v>410</v>
      </c>
      <c r="E87" s="36" t="s">
        <v>335</v>
      </c>
      <c r="F87" s="8" t="s">
        <v>100</v>
      </c>
      <c r="G87" s="8" t="s">
        <v>213</v>
      </c>
      <c r="H87" s="23">
        <f>VLOOKUP(D87,[1]BOM!$D$5:$S$378,16,0)</f>
        <v>0.626</v>
      </c>
      <c r="I87" s="22">
        <f>VLOOKUP(D87,[2]Лист1!$C$6:$N$146,12,0)</f>
        <v>0.93318350800000005</v>
      </c>
      <c r="J87" s="54">
        <v>712.54399999999998</v>
      </c>
      <c r="K87" s="8" t="s">
        <v>19</v>
      </c>
      <c r="L87" s="27" t="s">
        <v>25</v>
      </c>
      <c r="M87" s="7" t="s">
        <v>272</v>
      </c>
      <c r="N87" s="7" t="s">
        <v>129</v>
      </c>
      <c r="O87" s="56">
        <v>14566</v>
      </c>
      <c r="P87" s="56" t="s">
        <v>20</v>
      </c>
    </row>
    <row r="88" spans="2:16" s="26" customFormat="1" ht="16.5" customHeight="1" x14ac:dyDescent="0.25">
      <c r="B88" s="38"/>
      <c r="C88" s="7"/>
      <c r="D88" s="37"/>
      <c r="E88" s="36"/>
      <c r="F88" s="8"/>
      <c r="G88" s="8"/>
      <c r="H88" s="23"/>
      <c r="I88" s="22"/>
      <c r="J88" s="53"/>
      <c r="K88" s="8" t="s">
        <v>19</v>
      </c>
      <c r="L88" s="27" t="s">
        <v>21</v>
      </c>
      <c r="M88" s="7" t="s">
        <v>409</v>
      </c>
      <c r="N88" s="7" t="s">
        <v>147</v>
      </c>
      <c r="O88" s="57"/>
      <c r="P88" s="57"/>
    </row>
    <row r="89" spans="2:16" s="26" customFormat="1" ht="16.5" customHeight="1" x14ac:dyDescent="0.25">
      <c r="B89" s="38"/>
      <c r="C89" s="7"/>
      <c r="D89" s="37"/>
      <c r="E89" s="36"/>
      <c r="F89" s="8"/>
      <c r="G89" s="8"/>
      <c r="H89" s="23"/>
      <c r="I89" s="22"/>
      <c r="J89" s="53"/>
      <c r="K89" s="8" t="s">
        <v>19</v>
      </c>
      <c r="L89" s="27" t="s">
        <v>21</v>
      </c>
      <c r="M89" s="7" t="s">
        <v>408</v>
      </c>
      <c r="N89" s="7" t="s">
        <v>147</v>
      </c>
      <c r="O89" s="57"/>
      <c r="P89" s="57"/>
    </row>
    <row r="90" spans="2:16" s="26" customFormat="1" ht="16.5" customHeight="1" x14ac:dyDescent="0.25">
      <c r="B90" s="38"/>
      <c r="C90" s="7"/>
      <c r="D90" s="37"/>
      <c r="E90" s="36"/>
      <c r="F90" s="8"/>
      <c r="G90" s="8"/>
      <c r="H90" s="23"/>
      <c r="I90" s="22"/>
      <c r="J90" s="53"/>
      <c r="K90" s="8" t="s">
        <v>19</v>
      </c>
      <c r="L90" s="27" t="s">
        <v>30</v>
      </c>
      <c r="M90" s="7" t="s">
        <v>408</v>
      </c>
      <c r="N90" s="7" t="s">
        <v>143</v>
      </c>
      <c r="O90" s="57"/>
      <c r="P90" s="57"/>
    </row>
    <row r="91" spans="2:16" s="26" customFormat="1" ht="16.5" customHeight="1" x14ac:dyDescent="0.25">
      <c r="B91" s="38"/>
      <c r="C91" s="7"/>
      <c r="D91" s="37"/>
      <c r="E91" s="36"/>
      <c r="F91" s="8"/>
      <c r="G91" s="8"/>
      <c r="H91" s="23"/>
      <c r="I91" s="22"/>
      <c r="J91" s="53"/>
      <c r="K91" s="8" t="s">
        <v>19</v>
      </c>
      <c r="L91" s="27" t="s">
        <v>30</v>
      </c>
      <c r="M91" s="7" t="s">
        <v>407</v>
      </c>
      <c r="N91" s="7" t="s">
        <v>103</v>
      </c>
      <c r="O91" s="58"/>
      <c r="P91" s="58"/>
    </row>
    <row r="92" spans="2:16" s="26" customFormat="1" ht="16.5" customHeight="1" x14ac:dyDescent="0.25">
      <c r="B92" s="38">
        <v>36</v>
      </c>
      <c r="C92" s="7" t="s">
        <v>16</v>
      </c>
      <c r="D92" s="37" t="s">
        <v>406</v>
      </c>
      <c r="E92" s="36" t="s">
        <v>405</v>
      </c>
      <c r="F92" s="8" t="s">
        <v>100</v>
      </c>
      <c r="G92" s="8" t="s">
        <v>213</v>
      </c>
      <c r="H92" s="23">
        <f>VLOOKUP(D92,[1]BOM!$D$5:$S$378,16,0)</f>
        <v>0.04</v>
      </c>
      <c r="I92" s="22">
        <f>VLOOKUP(D92,[2]Лист1!$C$6:$N$146,12,0)</f>
        <v>8.2990628181818182E-2</v>
      </c>
      <c r="J92" s="54">
        <v>269.18400000000003</v>
      </c>
      <c r="K92" s="8" t="s">
        <v>19</v>
      </c>
      <c r="L92" s="27" t="s">
        <v>25</v>
      </c>
      <c r="M92" s="7" t="s">
        <v>99</v>
      </c>
      <c r="N92" s="7" t="s">
        <v>98</v>
      </c>
      <c r="O92" s="56">
        <f>22628*2</f>
        <v>45256</v>
      </c>
      <c r="P92" s="56" t="s">
        <v>20</v>
      </c>
    </row>
    <row r="93" spans="2:16" s="26" customFormat="1" ht="16.5" customHeight="1" x14ac:dyDescent="0.25">
      <c r="B93" s="38"/>
      <c r="C93" s="7"/>
      <c r="D93" s="37"/>
      <c r="E93" s="36"/>
      <c r="F93" s="8"/>
      <c r="G93" s="8"/>
      <c r="H93" s="23"/>
      <c r="I93" s="22"/>
      <c r="J93" s="53"/>
      <c r="K93" s="8" t="s">
        <v>19</v>
      </c>
      <c r="L93" s="27" t="s">
        <v>21</v>
      </c>
      <c r="M93" s="7" t="s">
        <v>99</v>
      </c>
      <c r="N93" s="7" t="s">
        <v>98</v>
      </c>
      <c r="O93" s="58"/>
      <c r="P93" s="58"/>
    </row>
    <row r="94" spans="2:16" s="26" customFormat="1" ht="16.5" customHeight="1" x14ac:dyDescent="0.25">
      <c r="B94" s="38">
        <v>37</v>
      </c>
      <c r="C94" s="7" t="s">
        <v>13</v>
      </c>
      <c r="D94" s="37">
        <v>96655106</v>
      </c>
      <c r="E94" s="36" t="s">
        <v>404</v>
      </c>
      <c r="F94" s="8" t="s">
        <v>14</v>
      </c>
      <c r="G94" s="8" t="s">
        <v>94</v>
      </c>
      <c r="H94" s="23">
        <f>VLOOKUP(D94,[1]BOM!$D$5:$S$378,16,0)</f>
        <v>2.5000000000000001E-2</v>
      </c>
      <c r="I94" s="22">
        <f>VLOOKUP(D94,[2]Лист1!$C$6:$N$146,12,0)</f>
        <v>3.3011424567307691E-2</v>
      </c>
      <c r="J94" s="54">
        <v>300.44800000000004</v>
      </c>
      <c r="K94" s="8" t="s">
        <v>19</v>
      </c>
      <c r="L94" s="27" t="s">
        <v>25</v>
      </c>
      <c r="M94" s="7" t="s">
        <v>403</v>
      </c>
      <c r="N94" s="7" t="s">
        <v>87</v>
      </c>
      <c r="O94" s="56">
        <v>73500</v>
      </c>
      <c r="P94" s="56" t="s">
        <v>20</v>
      </c>
    </row>
    <row r="95" spans="2:16" s="26" customFormat="1" ht="16.5" customHeight="1" x14ac:dyDescent="0.25">
      <c r="B95" s="38"/>
      <c r="C95" s="7"/>
      <c r="D95" s="37"/>
      <c r="E95" s="36"/>
      <c r="F95" s="8"/>
      <c r="G95" s="8"/>
      <c r="H95" s="23"/>
      <c r="I95" s="22"/>
      <c r="J95" s="53"/>
      <c r="K95" s="8" t="s">
        <v>19</v>
      </c>
      <c r="L95" s="27" t="s">
        <v>21</v>
      </c>
      <c r="M95" s="7" t="s">
        <v>402</v>
      </c>
      <c r="N95" s="7" t="s">
        <v>87</v>
      </c>
      <c r="O95" s="57"/>
      <c r="P95" s="57"/>
    </row>
    <row r="96" spans="2:16" s="26" customFormat="1" ht="16.5" customHeight="1" x14ac:dyDescent="0.25">
      <c r="B96" s="38"/>
      <c r="C96" s="7"/>
      <c r="D96" s="37"/>
      <c r="E96" s="36"/>
      <c r="F96" s="8"/>
      <c r="G96" s="8"/>
      <c r="H96" s="23"/>
      <c r="I96" s="22"/>
      <c r="J96" s="53"/>
      <c r="K96" s="8" t="s">
        <v>19</v>
      </c>
      <c r="L96" s="27" t="s">
        <v>30</v>
      </c>
      <c r="M96" s="7" t="s">
        <v>401</v>
      </c>
      <c r="N96" s="7" t="s">
        <v>87</v>
      </c>
      <c r="O96" s="57"/>
      <c r="P96" s="57"/>
    </row>
    <row r="97" spans="2:16" s="26" customFormat="1" ht="16.5" customHeight="1" x14ac:dyDescent="0.25">
      <c r="B97" s="38"/>
      <c r="C97" s="7"/>
      <c r="D97" s="37"/>
      <c r="E97" s="36"/>
      <c r="F97" s="8"/>
      <c r="G97" s="8"/>
      <c r="H97" s="23"/>
      <c r="I97" s="22"/>
      <c r="J97" s="53"/>
      <c r="K97" s="8" t="s">
        <v>19</v>
      </c>
      <c r="L97" s="27" t="s">
        <v>396</v>
      </c>
      <c r="M97" s="7" t="s">
        <v>400</v>
      </c>
      <c r="N97" s="7" t="s">
        <v>87</v>
      </c>
      <c r="O97" s="58"/>
      <c r="P97" s="58"/>
    </row>
    <row r="98" spans="2:16" s="26" customFormat="1" ht="16.5" customHeight="1" x14ac:dyDescent="0.25">
      <c r="B98" s="38">
        <v>38</v>
      </c>
      <c r="C98" s="7" t="s">
        <v>13</v>
      </c>
      <c r="D98" s="37">
        <v>96655356</v>
      </c>
      <c r="E98" s="36" t="s">
        <v>399</v>
      </c>
      <c r="F98" s="8" t="s">
        <v>14</v>
      </c>
      <c r="G98" s="8" t="s">
        <v>78</v>
      </c>
      <c r="H98" s="23">
        <f>VLOOKUP(D98,[1]BOM!$D$5:$S$378,16,0)</f>
        <v>1.4999999999999999E-2</v>
      </c>
      <c r="I98" s="22">
        <f>VLOOKUP(D98,[2]Лист1!$C$6:$N$146,12,0)</f>
        <v>1.9604695546218485E-2</v>
      </c>
      <c r="J98" s="54">
        <v>290.75200000000001</v>
      </c>
      <c r="K98" s="8" t="s">
        <v>19</v>
      </c>
      <c r="L98" s="27" t="s">
        <v>25</v>
      </c>
      <c r="M98" s="7" t="s">
        <v>398</v>
      </c>
      <c r="N98" s="7" t="s">
        <v>87</v>
      </c>
      <c r="O98" s="56">
        <v>73500</v>
      </c>
      <c r="P98" s="56" t="s">
        <v>20</v>
      </c>
    </row>
    <row r="99" spans="2:16" s="26" customFormat="1" ht="16.5" customHeight="1" x14ac:dyDescent="0.25">
      <c r="B99" s="38"/>
      <c r="C99" s="7"/>
      <c r="D99" s="37"/>
      <c r="E99" s="36"/>
      <c r="F99" s="8"/>
      <c r="G99" s="8"/>
      <c r="H99" s="23"/>
      <c r="I99" s="22"/>
      <c r="J99" s="53"/>
      <c r="K99" s="8" t="s">
        <v>19</v>
      </c>
      <c r="L99" s="27" t="s">
        <v>21</v>
      </c>
      <c r="M99" s="7" t="s">
        <v>397</v>
      </c>
      <c r="N99" s="7" t="s">
        <v>87</v>
      </c>
      <c r="O99" s="57"/>
      <c r="P99" s="57"/>
    </row>
    <row r="100" spans="2:16" s="26" customFormat="1" ht="16.5" customHeight="1" x14ac:dyDescent="0.25">
      <c r="B100" s="38"/>
      <c r="C100" s="7"/>
      <c r="D100" s="37"/>
      <c r="E100" s="36"/>
      <c r="F100" s="8"/>
      <c r="G100" s="8"/>
      <c r="H100" s="23"/>
      <c r="I100" s="22"/>
      <c r="J100" s="53"/>
      <c r="K100" s="8" t="s">
        <v>19</v>
      </c>
      <c r="L100" s="27" t="s">
        <v>30</v>
      </c>
      <c r="M100" s="7" t="s">
        <v>393</v>
      </c>
      <c r="N100" s="7" t="s">
        <v>87</v>
      </c>
      <c r="O100" s="57"/>
      <c r="P100" s="57"/>
    </row>
    <row r="101" spans="2:16" s="26" customFormat="1" ht="16.5" customHeight="1" x14ac:dyDescent="0.25">
      <c r="B101" s="38"/>
      <c r="C101" s="7"/>
      <c r="D101" s="37"/>
      <c r="E101" s="36"/>
      <c r="F101" s="8"/>
      <c r="G101" s="8"/>
      <c r="H101" s="23"/>
      <c r="I101" s="22"/>
      <c r="J101" s="53"/>
      <c r="K101" s="8" t="s">
        <v>19</v>
      </c>
      <c r="L101" s="27" t="s">
        <v>396</v>
      </c>
      <c r="M101" s="7" t="s">
        <v>331</v>
      </c>
      <c r="N101" s="7" t="s">
        <v>87</v>
      </c>
      <c r="O101" s="58"/>
      <c r="P101" s="58"/>
    </row>
    <row r="102" spans="2:16" s="26" customFormat="1" ht="16.5" customHeight="1" x14ac:dyDescent="0.25">
      <c r="B102" s="38">
        <v>39</v>
      </c>
      <c r="C102" s="7" t="s">
        <v>13</v>
      </c>
      <c r="D102" s="37">
        <v>96655265</v>
      </c>
      <c r="E102" s="36" t="s">
        <v>395</v>
      </c>
      <c r="F102" s="8" t="s">
        <v>14</v>
      </c>
      <c r="G102" s="8" t="s">
        <v>78</v>
      </c>
      <c r="H102" s="23">
        <f>VLOOKUP(D102,[1]BOM!$D$5:$S$378,16,0)</f>
        <v>0.02</v>
      </c>
      <c r="I102" s="22">
        <f>VLOOKUP(D102,[2]Лист1!$C$6:$N$146,12,0)</f>
        <v>2.6272058220720717E-2</v>
      </c>
      <c r="J102" s="54">
        <v>314.096</v>
      </c>
      <c r="K102" s="8" t="s">
        <v>19</v>
      </c>
      <c r="L102" s="27" t="s">
        <v>25</v>
      </c>
      <c r="M102" s="7" t="s">
        <v>394</v>
      </c>
      <c r="N102" s="7" t="s">
        <v>87</v>
      </c>
      <c r="O102" s="56">
        <v>73500</v>
      </c>
      <c r="P102" s="56" t="s">
        <v>20</v>
      </c>
    </row>
    <row r="103" spans="2:16" s="26" customFormat="1" ht="16.5" customHeight="1" x14ac:dyDescent="0.25">
      <c r="B103" s="38"/>
      <c r="C103" s="7"/>
      <c r="D103" s="37"/>
      <c r="E103" s="36"/>
      <c r="F103" s="8"/>
      <c r="G103" s="8"/>
      <c r="H103" s="23"/>
      <c r="I103" s="22"/>
      <c r="J103" s="53"/>
      <c r="K103" s="8" t="s">
        <v>19</v>
      </c>
      <c r="L103" s="27" t="s">
        <v>21</v>
      </c>
      <c r="M103" s="7" t="s">
        <v>393</v>
      </c>
      <c r="N103" s="7" t="s">
        <v>87</v>
      </c>
      <c r="O103" s="57"/>
      <c r="P103" s="57"/>
    </row>
    <row r="104" spans="2:16" s="26" customFormat="1" ht="16.5" customHeight="1" x14ac:dyDescent="0.25">
      <c r="B104" s="38"/>
      <c r="C104" s="7"/>
      <c r="D104" s="37"/>
      <c r="E104" s="36"/>
      <c r="F104" s="8"/>
      <c r="G104" s="8"/>
      <c r="H104" s="23"/>
      <c r="I104" s="22"/>
      <c r="J104" s="53"/>
      <c r="K104" s="8" t="s">
        <v>19</v>
      </c>
      <c r="L104" s="27" t="s">
        <v>30</v>
      </c>
      <c r="M104" s="7" t="s">
        <v>392</v>
      </c>
      <c r="N104" s="7" t="s">
        <v>87</v>
      </c>
      <c r="O104" s="58"/>
      <c r="P104" s="58"/>
    </row>
    <row r="105" spans="2:16" s="26" customFormat="1" ht="16.5" customHeight="1" x14ac:dyDescent="0.25">
      <c r="B105" s="38">
        <v>40</v>
      </c>
      <c r="C105" s="7" t="s">
        <v>13</v>
      </c>
      <c r="D105" s="37">
        <v>95983350</v>
      </c>
      <c r="E105" s="36" t="s">
        <v>391</v>
      </c>
      <c r="F105" s="8" t="s">
        <v>14</v>
      </c>
      <c r="G105" s="8" t="s">
        <v>78</v>
      </c>
      <c r="H105" s="23">
        <f>VLOOKUP(D105,[1]BOM!$D$5:$S$378,16,0)</f>
        <v>1.7000000000000001E-2</v>
      </c>
      <c r="I105" s="22">
        <f>VLOOKUP(D105,[2]Лист1!$C$6:$N$146,12,0)</f>
        <v>2.13640913003663E-2</v>
      </c>
      <c r="J105" s="54">
        <v>320</v>
      </c>
      <c r="K105" s="8" t="s">
        <v>19</v>
      </c>
      <c r="L105" s="27" t="s">
        <v>25</v>
      </c>
      <c r="M105" s="7" t="s">
        <v>390</v>
      </c>
      <c r="N105" s="7" t="s">
        <v>87</v>
      </c>
      <c r="O105" s="56">
        <v>73500</v>
      </c>
      <c r="P105" s="56" t="s">
        <v>20</v>
      </c>
    </row>
    <row r="106" spans="2:16" s="26" customFormat="1" ht="16.5" customHeight="1" x14ac:dyDescent="0.25">
      <c r="B106" s="38"/>
      <c r="C106" s="7"/>
      <c r="D106" s="37"/>
      <c r="E106" s="36"/>
      <c r="F106" s="8"/>
      <c r="G106" s="8"/>
      <c r="H106" s="23"/>
      <c r="I106" s="22"/>
      <c r="J106" s="53"/>
      <c r="K106" s="8" t="s">
        <v>19</v>
      </c>
      <c r="L106" s="27" t="s">
        <v>30</v>
      </c>
      <c r="M106" s="7" t="s">
        <v>389</v>
      </c>
      <c r="N106" s="7" t="s">
        <v>87</v>
      </c>
      <c r="O106" s="57"/>
      <c r="P106" s="57"/>
    </row>
    <row r="107" spans="2:16" s="26" customFormat="1" ht="16.5" customHeight="1" x14ac:dyDescent="0.25">
      <c r="B107" s="38"/>
      <c r="C107" s="7"/>
      <c r="D107" s="37"/>
      <c r="E107" s="36"/>
      <c r="F107" s="8"/>
      <c r="G107" s="8"/>
      <c r="H107" s="23"/>
      <c r="I107" s="22"/>
      <c r="J107" s="53"/>
      <c r="K107" s="8" t="s">
        <v>19</v>
      </c>
      <c r="L107" s="27" t="s">
        <v>188</v>
      </c>
      <c r="M107" s="7" t="s">
        <v>388</v>
      </c>
      <c r="N107" s="7" t="s">
        <v>87</v>
      </c>
      <c r="O107" s="58"/>
      <c r="P107" s="58"/>
    </row>
    <row r="108" spans="2:16" s="26" customFormat="1" ht="16.5" customHeight="1" x14ac:dyDescent="0.25">
      <c r="B108" s="38">
        <v>41</v>
      </c>
      <c r="C108" s="7" t="s">
        <v>13</v>
      </c>
      <c r="D108" s="37">
        <v>96538016</v>
      </c>
      <c r="E108" s="36" t="s">
        <v>387</v>
      </c>
      <c r="F108" s="8" t="s">
        <v>14</v>
      </c>
      <c r="G108" s="8" t="s">
        <v>175</v>
      </c>
      <c r="H108" s="23">
        <f>VLOOKUP(D108,[1]BOM!$D$5:$S$378,16,0)</f>
        <v>0.29599999999999999</v>
      </c>
      <c r="I108" s="22">
        <f>VLOOKUP(D108,[2]Лист1!$C$6:$N$146,12,0)</f>
        <v>0.44880661267605632</v>
      </c>
      <c r="J108" s="54">
        <v>612</v>
      </c>
      <c r="K108" s="8" t="s">
        <v>19</v>
      </c>
      <c r="L108" s="27" t="s">
        <v>25</v>
      </c>
      <c r="M108" s="7" t="s">
        <v>386</v>
      </c>
      <c r="N108" s="7" t="s">
        <v>103</v>
      </c>
      <c r="O108" s="56">
        <v>73500</v>
      </c>
      <c r="P108" s="56" t="s">
        <v>20</v>
      </c>
    </row>
    <row r="109" spans="2:16" s="26" customFormat="1" ht="16.5" customHeight="1" x14ac:dyDescent="0.25">
      <c r="B109" s="38"/>
      <c r="C109" s="7"/>
      <c r="D109" s="37"/>
      <c r="E109" s="36"/>
      <c r="F109" s="8"/>
      <c r="G109" s="8"/>
      <c r="H109" s="23"/>
      <c r="I109" s="22"/>
      <c r="J109" s="53"/>
      <c r="K109" s="8" t="s">
        <v>19</v>
      </c>
      <c r="L109" s="27" t="s">
        <v>21</v>
      </c>
      <c r="M109" s="7" t="s">
        <v>384</v>
      </c>
      <c r="N109" s="7" t="s">
        <v>103</v>
      </c>
      <c r="O109" s="57"/>
      <c r="P109" s="57"/>
    </row>
    <row r="110" spans="2:16" s="26" customFormat="1" ht="16.5" customHeight="1" x14ac:dyDescent="0.25">
      <c r="B110" s="38"/>
      <c r="C110" s="7"/>
      <c r="D110" s="37"/>
      <c r="E110" s="36"/>
      <c r="F110" s="8"/>
      <c r="G110" s="8"/>
      <c r="H110" s="23"/>
      <c r="I110" s="22"/>
      <c r="J110" s="53"/>
      <c r="K110" s="8" t="s">
        <v>19</v>
      </c>
      <c r="L110" s="27" t="s">
        <v>35</v>
      </c>
      <c r="M110" s="7" t="s">
        <v>383</v>
      </c>
      <c r="N110" s="7" t="s">
        <v>103</v>
      </c>
      <c r="O110" s="57"/>
      <c r="P110" s="57"/>
    </row>
    <row r="111" spans="2:16" s="26" customFormat="1" ht="16.5" customHeight="1" x14ac:dyDescent="0.25">
      <c r="B111" s="38"/>
      <c r="C111" s="7"/>
      <c r="D111" s="37"/>
      <c r="E111" s="36"/>
      <c r="F111" s="8"/>
      <c r="G111" s="8"/>
      <c r="H111" s="23"/>
      <c r="I111" s="22"/>
      <c r="J111" s="53"/>
      <c r="K111" s="8" t="s">
        <v>19</v>
      </c>
      <c r="L111" s="27" t="s">
        <v>30</v>
      </c>
      <c r="M111" s="7" t="s">
        <v>383</v>
      </c>
      <c r="N111" s="7" t="s">
        <v>103</v>
      </c>
      <c r="O111" s="58"/>
      <c r="P111" s="58"/>
    </row>
    <row r="112" spans="2:16" s="26" customFormat="1" ht="16.5" customHeight="1" x14ac:dyDescent="0.25">
      <c r="B112" s="38">
        <v>42</v>
      </c>
      <c r="C112" s="7" t="s">
        <v>13</v>
      </c>
      <c r="D112" s="37">
        <v>96538017</v>
      </c>
      <c r="E112" s="36" t="s">
        <v>385</v>
      </c>
      <c r="F112" s="8" t="s">
        <v>14</v>
      </c>
      <c r="G112" s="8" t="s">
        <v>175</v>
      </c>
      <c r="H112" s="23">
        <f>VLOOKUP(D112,[1]BOM!$D$5:$S$378,16,0)</f>
        <v>0.29599999999999999</v>
      </c>
      <c r="I112" s="22">
        <f>VLOOKUP(D112,[2]Лист1!$C$6:$N$146,12,0)</f>
        <v>0.44880661267605632</v>
      </c>
      <c r="J112" s="54">
        <v>632</v>
      </c>
      <c r="K112" s="8" t="s">
        <v>19</v>
      </c>
      <c r="L112" s="27" t="s">
        <v>21</v>
      </c>
      <c r="M112" s="7" t="s">
        <v>384</v>
      </c>
      <c r="N112" s="7" t="s">
        <v>103</v>
      </c>
      <c r="O112" s="56">
        <v>73500</v>
      </c>
      <c r="P112" s="56" t="s">
        <v>20</v>
      </c>
    </row>
    <row r="113" spans="2:16" s="26" customFormat="1" ht="16.5" customHeight="1" x14ac:dyDescent="0.25">
      <c r="B113" s="38"/>
      <c r="C113" s="7"/>
      <c r="D113" s="37"/>
      <c r="E113" s="36"/>
      <c r="F113" s="8"/>
      <c r="G113" s="8"/>
      <c r="H113" s="23"/>
      <c r="I113" s="22"/>
      <c r="J113" s="53"/>
      <c r="K113" s="8" t="s">
        <v>19</v>
      </c>
      <c r="L113" s="27" t="s">
        <v>35</v>
      </c>
      <c r="M113" s="7" t="s">
        <v>383</v>
      </c>
      <c r="N113" s="7" t="s">
        <v>103</v>
      </c>
      <c r="O113" s="57"/>
      <c r="P113" s="57"/>
    </row>
    <row r="114" spans="2:16" s="26" customFormat="1" ht="16.5" customHeight="1" x14ac:dyDescent="0.25">
      <c r="B114" s="38"/>
      <c r="C114" s="7"/>
      <c r="D114" s="37"/>
      <c r="E114" s="36"/>
      <c r="F114" s="8"/>
      <c r="G114" s="8"/>
      <c r="H114" s="23"/>
      <c r="I114" s="22"/>
      <c r="J114" s="53"/>
      <c r="K114" s="8" t="s">
        <v>19</v>
      </c>
      <c r="L114" s="27" t="s">
        <v>30</v>
      </c>
      <c r="M114" s="7" t="s">
        <v>383</v>
      </c>
      <c r="N114" s="7" t="s">
        <v>103</v>
      </c>
      <c r="O114" s="58"/>
      <c r="P114" s="58"/>
    </row>
    <row r="115" spans="2:16" s="26" customFormat="1" ht="16.5" customHeight="1" x14ac:dyDescent="0.25">
      <c r="B115" s="38">
        <v>43</v>
      </c>
      <c r="C115" s="7" t="s">
        <v>13</v>
      </c>
      <c r="D115" s="37">
        <v>96538038</v>
      </c>
      <c r="E115" s="36" t="s">
        <v>382</v>
      </c>
      <c r="F115" s="8" t="s">
        <v>14</v>
      </c>
      <c r="G115" s="8" t="s">
        <v>213</v>
      </c>
      <c r="H115" s="23">
        <f>VLOOKUP(D115,[1]BOM!$D$5:$S$378,16,0)</f>
        <v>0.29499999999999998</v>
      </c>
      <c r="I115" s="22">
        <f>VLOOKUP(D115,[2]Лист1!$C$6:$N$146,12,0)</f>
        <v>0.4999197364285714</v>
      </c>
      <c r="J115" s="54">
        <v>458.61599999999999</v>
      </c>
      <c r="K115" s="8" t="s">
        <v>19</v>
      </c>
      <c r="L115" s="27" t="s">
        <v>25</v>
      </c>
      <c r="M115" s="7" t="s">
        <v>381</v>
      </c>
      <c r="N115" s="7" t="s">
        <v>103</v>
      </c>
      <c r="O115" s="56">
        <v>73500</v>
      </c>
      <c r="P115" s="56" t="s">
        <v>20</v>
      </c>
    </row>
    <row r="116" spans="2:16" s="26" customFormat="1" ht="16.5" customHeight="1" x14ac:dyDescent="0.25">
      <c r="B116" s="38"/>
      <c r="C116" s="7"/>
      <c r="D116" s="37"/>
      <c r="E116" s="36"/>
      <c r="F116" s="8"/>
      <c r="G116" s="8"/>
      <c r="H116" s="23"/>
      <c r="I116" s="22"/>
      <c r="J116" s="53"/>
      <c r="K116" s="8" t="s">
        <v>19</v>
      </c>
      <c r="L116" s="27" t="s">
        <v>21</v>
      </c>
      <c r="M116" s="7" t="s">
        <v>380</v>
      </c>
      <c r="N116" s="7" t="s">
        <v>103</v>
      </c>
      <c r="O116" s="57"/>
      <c r="P116" s="57"/>
    </row>
    <row r="117" spans="2:16" s="26" customFormat="1" ht="16.5" customHeight="1" x14ac:dyDescent="0.25">
      <c r="B117" s="38"/>
      <c r="C117" s="7"/>
      <c r="D117" s="37"/>
      <c r="E117" s="36"/>
      <c r="F117" s="8"/>
      <c r="G117" s="8"/>
      <c r="H117" s="23"/>
      <c r="I117" s="22"/>
      <c r="J117" s="53"/>
      <c r="K117" s="8" t="s">
        <v>19</v>
      </c>
      <c r="L117" s="27" t="s">
        <v>188</v>
      </c>
      <c r="M117" s="7" t="s">
        <v>379</v>
      </c>
      <c r="N117" s="7" t="s">
        <v>103</v>
      </c>
      <c r="O117" s="57"/>
      <c r="P117" s="57"/>
    </row>
    <row r="118" spans="2:16" s="26" customFormat="1" ht="16.5" customHeight="1" x14ac:dyDescent="0.25">
      <c r="B118" s="38"/>
      <c r="C118" s="7"/>
      <c r="D118" s="37"/>
      <c r="E118" s="36"/>
      <c r="F118" s="8"/>
      <c r="G118" s="8"/>
      <c r="H118" s="23"/>
      <c r="I118" s="22"/>
      <c r="J118" s="53"/>
      <c r="K118" s="8" t="s">
        <v>19</v>
      </c>
      <c r="L118" s="27" t="s">
        <v>188</v>
      </c>
      <c r="M118" s="7" t="s">
        <v>378</v>
      </c>
      <c r="N118" s="7" t="s">
        <v>103</v>
      </c>
      <c r="O118" s="57"/>
      <c r="P118" s="57"/>
    </row>
    <row r="119" spans="2:16" s="26" customFormat="1" ht="16.5" customHeight="1" x14ac:dyDescent="0.25">
      <c r="B119" s="38"/>
      <c r="C119" s="7"/>
      <c r="D119" s="37"/>
      <c r="E119" s="36"/>
      <c r="F119" s="8"/>
      <c r="G119" s="8"/>
      <c r="H119" s="23"/>
      <c r="I119" s="22"/>
      <c r="J119" s="53"/>
      <c r="K119" s="8" t="s">
        <v>19</v>
      </c>
      <c r="L119" s="27" t="s">
        <v>30</v>
      </c>
      <c r="M119" s="7" t="s">
        <v>377</v>
      </c>
      <c r="N119" s="7" t="s">
        <v>103</v>
      </c>
      <c r="O119" s="57"/>
      <c r="P119" s="57"/>
    </row>
    <row r="120" spans="2:16" s="26" customFormat="1" ht="16.5" customHeight="1" x14ac:dyDescent="0.25">
      <c r="B120" s="38"/>
      <c r="C120" s="7"/>
      <c r="D120" s="37"/>
      <c r="E120" s="36"/>
      <c r="F120" s="8"/>
      <c r="G120" s="8"/>
      <c r="H120" s="23"/>
      <c r="I120" s="22"/>
      <c r="J120" s="53"/>
      <c r="K120" s="8" t="s">
        <v>19</v>
      </c>
      <c r="L120" s="27" t="s">
        <v>30</v>
      </c>
      <c r="M120" s="7" t="s">
        <v>376</v>
      </c>
      <c r="N120" s="7" t="s">
        <v>103</v>
      </c>
      <c r="O120" s="58"/>
      <c r="P120" s="58"/>
    </row>
    <row r="121" spans="2:16" s="26" customFormat="1" ht="16.5" customHeight="1" x14ac:dyDescent="0.25">
      <c r="B121" s="38">
        <v>44</v>
      </c>
      <c r="C121" s="7" t="s">
        <v>13</v>
      </c>
      <c r="D121" s="37">
        <v>96655258</v>
      </c>
      <c r="E121" s="36" t="s">
        <v>375</v>
      </c>
      <c r="F121" s="8" t="s">
        <v>14</v>
      </c>
      <c r="G121" s="8" t="s">
        <v>78</v>
      </c>
      <c r="H121" s="23">
        <f>VLOOKUP(D121,[1]BOM!$D$5:$S$378,16,0)</f>
        <v>5.7000000000000002E-2</v>
      </c>
      <c r="I121" s="22">
        <f>VLOOKUP(D121,[2]Лист1!$C$6:$N$146,12,0)</f>
        <v>8.5456365201465198E-2</v>
      </c>
      <c r="J121" s="54">
        <v>395.07824000000005</v>
      </c>
      <c r="K121" s="8" t="s">
        <v>19</v>
      </c>
      <c r="L121" s="27" t="s">
        <v>21</v>
      </c>
      <c r="M121" s="7" t="s">
        <v>183</v>
      </c>
      <c r="N121" s="7" t="s">
        <v>103</v>
      </c>
      <c r="O121" s="56">
        <v>73500</v>
      </c>
      <c r="P121" s="56" t="s">
        <v>20</v>
      </c>
    </row>
    <row r="122" spans="2:16" s="26" customFormat="1" ht="16.5" customHeight="1" x14ac:dyDescent="0.25">
      <c r="B122" s="38"/>
      <c r="C122" s="7"/>
      <c r="D122" s="37"/>
      <c r="E122" s="36"/>
      <c r="F122" s="8"/>
      <c r="G122" s="8"/>
      <c r="H122" s="23"/>
      <c r="I122" s="22"/>
      <c r="J122" s="53"/>
      <c r="K122" s="8" t="s">
        <v>19</v>
      </c>
      <c r="L122" s="27" t="s">
        <v>21</v>
      </c>
      <c r="M122" s="7" t="s">
        <v>182</v>
      </c>
      <c r="N122" s="7" t="s">
        <v>103</v>
      </c>
      <c r="O122" s="57"/>
      <c r="P122" s="57"/>
    </row>
    <row r="123" spans="2:16" s="26" customFormat="1" ht="16.5" customHeight="1" x14ac:dyDescent="0.25">
      <c r="B123" s="38"/>
      <c r="C123" s="7"/>
      <c r="D123" s="37"/>
      <c r="E123" s="36"/>
      <c r="F123" s="8"/>
      <c r="G123" s="8"/>
      <c r="H123" s="23"/>
      <c r="I123" s="22"/>
      <c r="J123" s="53"/>
      <c r="K123" s="8" t="s">
        <v>19</v>
      </c>
      <c r="L123" s="27" t="s">
        <v>30</v>
      </c>
      <c r="M123" s="7" t="s">
        <v>181</v>
      </c>
      <c r="N123" s="7" t="s">
        <v>103</v>
      </c>
      <c r="O123" s="57"/>
      <c r="P123" s="57"/>
    </row>
    <row r="124" spans="2:16" s="26" customFormat="1" ht="16.5" customHeight="1" x14ac:dyDescent="0.25">
      <c r="B124" s="38"/>
      <c r="C124" s="7"/>
      <c r="D124" s="37"/>
      <c r="E124" s="36"/>
      <c r="F124" s="8"/>
      <c r="G124" s="8"/>
      <c r="H124" s="23"/>
      <c r="I124" s="22"/>
      <c r="J124" s="53"/>
      <c r="K124" s="8" t="s">
        <v>19</v>
      </c>
      <c r="L124" s="27" t="s">
        <v>30</v>
      </c>
      <c r="M124" s="7" t="s">
        <v>181</v>
      </c>
      <c r="N124" s="7" t="s">
        <v>103</v>
      </c>
      <c r="O124" s="58"/>
      <c r="P124" s="58"/>
    </row>
    <row r="125" spans="2:16" s="26" customFormat="1" ht="16.5" customHeight="1" x14ac:dyDescent="0.25">
      <c r="B125" s="38">
        <v>45</v>
      </c>
      <c r="C125" s="7" t="s">
        <v>13</v>
      </c>
      <c r="D125" s="37">
        <v>96655108</v>
      </c>
      <c r="E125" s="36" t="s">
        <v>374</v>
      </c>
      <c r="F125" s="8" t="s">
        <v>14</v>
      </c>
      <c r="G125" s="8" t="s">
        <v>94</v>
      </c>
      <c r="H125" s="23">
        <f>VLOOKUP(D125,[1]BOM!$D$5:$S$378,16,0)</f>
        <v>1.9E-2</v>
      </c>
      <c r="I125" s="22">
        <f>VLOOKUP(D125,[2]Лист1!$C$6:$N$146,12,0)</f>
        <v>2.592176411111111E-2</v>
      </c>
      <c r="J125" s="54">
        <v>330.24800000000005</v>
      </c>
      <c r="K125" s="8" t="s">
        <v>19</v>
      </c>
      <c r="L125" s="27" t="s">
        <v>25</v>
      </c>
      <c r="M125" s="7" t="s">
        <v>373</v>
      </c>
      <c r="N125" s="7" t="s">
        <v>87</v>
      </c>
      <c r="O125" s="56">
        <v>73500</v>
      </c>
      <c r="P125" s="56" t="s">
        <v>20</v>
      </c>
    </row>
    <row r="126" spans="2:16" s="26" customFormat="1" ht="16.5" customHeight="1" x14ac:dyDescent="0.25">
      <c r="B126" s="38"/>
      <c r="C126" s="7"/>
      <c r="D126" s="37"/>
      <c r="E126" s="36"/>
      <c r="F126" s="8"/>
      <c r="G126" s="8"/>
      <c r="H126" s="23"/>
      <c r="I126" s="22"/>
      <c r="J126" s="53"/>
      <c r="K126" s="8" t="s">
        <v>19</v>
      </c>
      <c r="L126" s="27" t="s">
        <v>21</v>
      </c>
      <c r="M126" s="7" t="s">
        <v>372</v>
      </c>
      <c r="N126" s="7" t="s">
        <v>103</v>
      </c>
      <c r="O126" s="57"/>
      <c r="P126" s="57"/>
    </row>
    <row r="127" spans="2:16" s="26" customFormat="1" ht="16.5" customHeight="1" x14ac:dyDescent="0.25">
      <c r="B127" s="38"/>
      <c r="C127" s="7"/>
      <c r="D127" s="37"/>
      <c r="E127" s="36"/>
      <c r="F127" s="8"/>
      <c r="G127" s="8"/>
      <c r="H127" s="23"/>
      <c r="I127" s="22"/>
      <c r="J127" s="53"/>
      <c r="K127" s="8" t="s">
        <v>19</v>
      </c>
      <c r="L127" s="27" t="s">
        <v>41</v>
      </c>
      <c r="M127" s="7" t="s">
        <v>371</v>
      </c>
      <c r="N127" s="7" t="s">
        <v>87</v>
      </c>
      <c r="O127" s="57"/>
      <c r="P127" s="57"/>
    </row>
    <row r="128" spans="2:16" s="26" customFormat="1" ht="16.5" customHeight="1" x14ac:dyDescent="0.25">
      <c r="B128" s="38"/>
      <c r="C128" s="7"/>
      <c r="D128" s="37"/>
      <c r="E128" s="36"/>
      <c r="F128" s="8"/>
      <c r="G128" s="8"/>
      <c r="H128" s="23"/>
      <c r="I128" s="22"/>
      <c r="J128" s="53"/>
      <c r="K128" s="8" t="s">
        <v>19</v>
      </c>
      <c r="L128" s="27" t="s">
        <v>332</v>
      </c>
      <c r="M128" s="7" t="s">
        <v>371</v>
      </c>
      <c r="N128" s="7" t="s">
        <v>87</v>
      </c>
      <c r="O128" s="57"/>
      <c r="P128" s="57"/>
    </row>
    <row r="129" spans="2:16" s="26" customFormat="1" ht="16.5" customHeight="1" x14ac:dyDescent="0.25">
      <c r="B129" s="38"/>
      <c r="C129" s="7"/>
      <c r="D129" s="37"/>
      <c r="E129" s="36"/>
      <c r="F129" s="8"/>
      <c r="G129" s="8"/>
      <c r="H129" s="23"/>
      <c r="I129" s="22"/>
      <c r="J129" s="53"/>
      <c r="K129" s="8" t="s">
        <v>19</v>
      </c>
      <c r="L129" s="27" t="s">
        <v>35</v>
      </c>
      <c r="M129" s="7" t="s">
        <v>370</v>
      </c>
      <c r="N129" s="7" t="s">
        <v>87</v>
      </c>
      <c r="O129" s="58"/>
      <c r="P129" s="58"/>
    </row>
    <row r="130" spans="2:16" s="26" customFormat="1" ht="16.5" customHeight="1" x14ac:dyDescent="0.25">
      <c r="B130" s="35">
        <v>46</v>
      </c>
      <c r="C130" s="34" t="s">
        <v>13</v>
      </c>
      <c r="D130" s="33">
        <v>96648851</v>
      </c>
      <c r="E130" s="32" t="s">
        <v>369</v>
      </c>
      <c r="F130" s="17" t="s">
        <v>14</v>
      </c>
      <c r="G130" s="17" t="s">
        <v>155</v>
      </c>
      <c r="H130" s="19">
        <f>VLOOKUP(D130,[1]BOM!$D$5:$S$378,16,0)</f>
        <v>0.14499999999999999</v>
      </c>
      <c r="I130" s="14">
        <f>0.415/2</f>
        <v>0.20749999999999999</v>
      </c>
      <c r="J130" s="54">
        <v>350.70400000000001</v>
      </c>
      <c r="K130" s="8" t="s">
        <v>19</v>
      </c>
      <c r="L130" s="27" t="s">
        <v>25</v>
      </c>
      <c r="M130" s="7" t="s">
        <v>368</v>
      </c>
      <c r="N130" s="7" t="s">
        <v>87</v>
      </c>
      <c r="O130" s="17">
        <v>73500</v>
      </c>
      <c r="P130" s="17" t="s">
        <v>20</v>
      </c>
    </row>
    <row r="131" spans="2:16" s="26" customFormat="1" ht="16.5" customHeight="1" x14ac:dyDescent="0.25">
      <c r="B131" s="31">
        <v>47</v>
      </c>
      <c r="C131" s="30" t="s">
        <v>13</v>
      </c>
      <c r="D131" s="29">
        <v>96648852</v>
      </c>
      <c r="E131" s="28" t="s">
        <v>367</v>
      </c>
      <c r="F131" s="13" t="s">
        <v>14</v>
      </c>
      <c r="G131" s="13" t="s">
        <v>155</v>
      </c>
      <c r="H131" s="15">
        <f>VLOOKUP(D131,[1]BOM!$D$5:$S$378,16,0)</f>
        <v>0.14499999999999999</v>
      </c>
      <c r="I131" s="14">
        <f>0.415/2</f>
        <v>0.20749999999999999</v>
      </c>
      <c r="J131" s="54">
        <v>350.70400000000001</v>
      </c>
      <c r="K131" s="8" t="s">
        <v>19</v>
      </c>
      <c r="L131" s="27" t="s">
        <v>21</v>
      </c>
      <c r="M131" s="7" t="s">
        <v>366</v>
      </c>
      <c r="N131" s="7" t="s">
        <v>103</v>
      </c>
      <c r="O131" s="13">
        <v>73500</v>
      </c>
      <c r="P131" s="13" t="s">
        <v>20</v>
      </c>
    </row>
    <row r="132" spans="2:16" s="26" customFormat="1" ht="16.5" customHeight="1" x14ac:dyDescent="0.25">
      <c r="B132" s="42"/>
      <c r="C132" s="41"/>
      <c r="D132" s="40"/>
      <c r="E132" s="39"/>
      <c r="F132" s="11"/>
      <c r="G132" s="11"/>
      <c r="H132" s="21"/>
      <c r="I132" s="10"/>
      <c r="J132" s="55"/>
      <c r="K132" s="8" t="s">
        <v>19</v>
      </c>
      <c r="L132" s="27" t="s">
        <v>30</v>
      </c>
      <c r="M132" s="7" t="s">
        <v>365</v>
      </c>
      <c r="N132" s="7" t="s">
        <v>87</v>
      </c>
      <c r="O132" s="6"/>
      <c r="P132" s="11"/>
    </row>
    <row r="133" spans="2:16" s="26" customFormat="1" ht="16.5" customHeight="1" x14ac:dyDescent="0.25">
      <c r="B133" s="35">
        <v>48</v>
      </c>
      <c r="C133" s="34" t="s">
        <v>13</v>
      </c>
      <c r="D133" s="33">
        <v>96648900</v>
      </c>
      <c r="E133" s="32" t="s">
        <v>364</v>
      </c>
      <c r="F133" s="17" t="s">
        <v>14</v>
      </c>
      <c r="G133" s="17" t="s">
        <v>356</v>
      </c>
      <c r="H133" s="19">
        <f>VLOOKUP(D133,[1]BOM!$D$5:$S$378,16,0)</f>
        <v>0.14399999999999999</v>
      </c>
      <c r="I133" s="14">
        <f>0.431/2</f>
        <v>0.2155</v>
      </c>
      <c r="J133" s="54">
        <v>350.70400000000001</v>
      </c>
      <c r="K133" s="8" t="s">
        <v>19</v>
      </c>
      <c r="L133" s="27" t="s">
        <v>25</v>
      </c>
      <c r="M133" s="7" t="s">
        <v>363</v>
      </c>
      <c r="N133" s="7" t="s">
        <v>87</v>
      </c>
      <c r="O133" s="17">
        <v>73500</v>
      </c>
      <c r="P133" s="17" t="s">
        <v>20</v>
      </c>
    </row>
    <row r="134" spans="2:16" s="26" customFormat="1" ht="16.5" customHeight="1" x14ac:dyDescent="0.25">
      <c r="B134" s="31">
        <v>49</v>
      </c>
      <c r="C134" s="30" t="s">
        <v>13</v>
      </c>
      <c r="D134" s="29">
        <v>96648901</v>
      </c>
      <c r="E134" s="28" t="s">
        <v>362</v>
      </c>
      <c r="F134" s="13" t="s">
        <v>14</v>
      </c>
      <c r="G134" s="13" t="s">
        <v>356</v>
      </c>
      <c r="H134" s="15">
        <f>VLOOKUP(D134,[1]BOM!$D$5:$S$378,16,0)</f>
        <v>0.14399999999999999</v>
      </c>
      <c r="I134" s="14">
        <f>0.431/2</f>
        <v>0.2155</v>
      </c>
      <c r="J134" s="54">
        <v>350.70400000000001</v>
      </c>
      <c r="K134" s="8" t="s">
        <v>19</v>
      </c>
      <c r="L134" s="27" t="s">
        <v>21</v>
      </c>
      <c r="M134" s="7" t="s">
        <v>361</v>
      </c>
      <c r="N134" s="7" t="s">
        <v>103</v>
      </c>
      <c r="O134" s="13">
        <v>73500</v>
      </c>
      <c r="P134" s="13" t="s">
        <v>20</v>
      </c>
    </row>
    <row r="135" spans="2:16" s="26" customFormat="1" ht="16.5" customHeight="1" x14ac:dyDescent="0.25">
      <c r="B135" s="42"/>
      <c r="C135" s="41"/>
      <c r="D135" s="40"/>
      <c r="E135" s="39"/>
      <c r="F135" s="11"/>
      <c r="G135" s="11"/>
      <c r="H135" s="21"/>
      <c r="I135" s="10"/>
      <c r="J135" s="55"/>
      <c r="K135" s="8" t="s">
        <v>19</v>
      </c>
      <c r="L135" s="27" t="s">
        <v>30</v>
      </c>
      <c r="M135" s="7" t="s">
        <v>360</v>
      </c>
      <c r="N135" s="7" t="s">
        <v>87</v>
      </c>
      <c r="O135" s="6"/>
      <c r="P135" s="11"/>
    </row>
    <row r="136" spans="2:16" s="26" customFormat="1" ht="16.5" customHeight="1" x14ac:dyDescent="0.25">
      <c r="B136" s="35">
        <v>50</v>
      </c>
      <c r="C136" s="34" t="s">
        <v>13</v>
      </c>
      <c r="D136" s="33">
        <v>96942263</v>
      </c>
      <c r="E136" s="32" t="s">
        <v>359</v>
      </c>
      <c r="F136" s="17" t="s">
        <v>14</v>
      </c>
      <c r="G136" s="17" t="s">
        <v>356</v>
      </c>
      <c r="H136" s="19">
        <f>VLOOKUP(D136,[1]BOM!$D$5:$S$378,16,0)</f>
        <v>0.153</v>
      </c>
      <c r="I136" s="14">
        <f>0.406/2</f>
        <v>0.20300000000000001</v>
      </c>
      <c r="J136" s="54">
        <v>350.70400000000001</v>
      </c>
      <c r="K136" s="8" t="s">
        <v>19</v>
      </c>
      <c r="L136" s="27" t="s">
        <v>25</v>
      </c>
      <c r="M136" s="7" t="s">
        <v>358</v>
      </c>
      <c r="N136" s="7" t="s">
        <v>87</v>
      </c>
      <c r="O136" s="17">
        <v>73500</v>
      </c>
      <c r="P136" s="17" t="s">
        <v>20</v>
      </c>
    </row>
    <row r="137" spans="2:16" s="26" customFormat="1" ht="16.5" customHeight="1" x14ac:dyDescent="0.25">
      <c r="B137" s="31">
        <v>51</v>
      </c>
      <c r="C137" s="30" t="s">
        <v>13</v>
      </c>
      <c r="D137" s="29">
        <v>96942264</v>
      </c>
      <c r="E137" s="28" t="s">
        <v>357</v>
      </c>
      <c r="F137" s="13" t="s">
        <v>14</v>
      </c>
      <c r="G137" s="13" t="s">
        <v>356</v>
      </c>
      <c r="H137" s="15">
        <f>VLOOKUP(D137,[1]BOM!$D$5:$S$378,16,0)</f>
        <v>0.153</v>
      </c>
      <c r="I137" s="14">
        <f>0.406/2</f>
        <v>0.20300000000000001</v>
      </c>
      <c r="J137" s="54">
        <v>350.70400000000001</v>
      </c>
      <c r="K137" s="8" t="s">
        <v>19</v>
      </c>
      <c r="L137" s="27" t="s">
        <v>21</v>
      </c>
      <c r="M137" s="7" t="s">
        <v>355</v>
      </c>
      <c r="N137" s="7" t="s">
        <v>103</v>
      </c>
      <c r="O137" s="13">
        <v>73500</v>
      </c>
      <c r="P137" s="13" t="s">
        <v>20</v>
      </c>
    </row>
    <row r="138" spans="2:16" s="26" customFormat="1" ht="16.5" customHeight="1" x14ac:dyDescent="0.25">
      <c r="B138" s="42"/>
      <c r="C138" s="41"/>
      <c r="D138" s="40"/>
      <c r="E138" s="39"/>
      <c r="F138" s="11"/>
      <c r="G138" s="11"/>
      <c r="H138" s="21"/>
      <c r="I138" s="10"/>
      <c r="J138" s="55"/>
      <c r="K138" s="8" t="s">
        <v>19</v>
      </c>
      <c r="L138" s="27" t="s">
        <v>30</v>
      </c>
      <c r="M138" s="7" t="s">
        <v>354</v>
      </c>
      <c r="N138" s="7" t="s">
        <v>87</v>
      </c>
      <c r="O138" s="6"/>
      <c r="P138" s="11"/>
    </row>
    <row r="139" spans="2:16" s="26" customFormat="1" ht="16.5" customHeight="1" x14ac:dyDescent="0.25">
      <c r="B139" s="38">
        <v>52</v>
      </c>
      <c r="C139" s="7" t="s">
        <v>13</v>
      </c>
      <c r="D139" s="37">
        <v>96809539</v>
      </c>
      <c r="E139" s="36" t="s">
        <v>353</v>
      </c>
      <c r="F139" s="8" t="s">
        <v>14</v>
      </c>
      <c r="G139" s="8" t="s">
        <v>350</v>
      </c>
      <c r="H139" s="23">
        <f>VLOOKUP(D139,[1]BOM!$D$5:$S$378,16,0)</f>
        <v>0.34599999999999997</v>
      </c>
      <c r="I139" s="22">
        <v>0.4</v>
      </c>
      <c r="J139" s="54">
        <v>475.55720000000002</v>
      </c>
      <c r="K139" s="8" t="s">
        <v>19</v>
      </c>
      <c r="L139" s="27" t="s">
        <v>25</v>
      </c>
      <c r="M139" s="7" t="s">
        <v>352</v>
      </c>
      <c r="N139" s="7" t="s">
        <v>87</v>
      </c>
      <c r="O139" s="56">
        <v>73500</v>
      </c>
      <c r="P139" s="56" t="s">
        <v>20</v>
      </c>
    </row>
    <row r="140" spans="2:16" s="26" customFormat="1" ht="16.5" customHeight="1" x14ac:dyDescent="0.25">
      <c r="B140" s="38"/>
      <c r="C140" s="7"/>
      <c r="D140" s="37"/>
      <c r="E140" s="36"/>
      <c r="F140" s="8"/>
      <c r="G140" s="8"/>
      <c r="H140" s="23"/>
      <c r="I140" s="22"/>
      <c r="J140" s="53"/>
      <c r="K140" s="8" t="s">
        <v>19</v>
      </c>
      <c r="L140" s="27" t="s">
        <v>21</v>
      </c>
      <c r="M140" s="7" t="s">
        <v>349</v>
      </c>
      <c r="N140" s="7" t="s">
        <v>103</v>
      </c>
      <c r="O140" s="57"/>
      <c r="P140" s="57"/>
    </row>
    <row r="141" spans="2:16" s="26" customFormat="1" ht="16.5" customHeight="1" x14ac:dyDescent="0.25">
      <c r="B141" s="38"/>
      <c r="C141" s="7"/>
      <c r="D141" s="37"/>
      <c r="E141" s="36"/>
      <c r="F141" s="8"/>
      <c r="G141" s="8"/>
      <c r="H141" s="23"/>
      <c r="I141" s="22"/>
      <c r="J141" s="53"/>
      <c r="K141" s="8" t="s">
        <v>19</v>
      </c>
      <c r="L141" s="27" t="s">
        <v>30</v>
      </c>
      <c r="M141" s="7" t="s">
        <v>349</v>
      </c>
      <c r="N141" s="7" t="s">
        <v>87</v>
      </c>
      <c r="O141" s="58"/>
      <c r="P141" s="58"/>
    </row>
    <row r="142" spans="2:16" s="26" customFormat="1" ht="16.5" customHeight="1" x14ac:dyDescent="0.25">
      <c r="B142" s="38">
        <v>53</v>
      </c>
      <c r="C142" s="7" t="s">
        <v>13</v>
      </c>
      <c r="D142" s="37">
        <v>96809540</v>
      </c>
      <c r="E142" s="36" t="s">
        <v>351</v>
      </c>
      <c r="F142" s="8" t="s">
        <v>14</v>
      </c>
      <c r="G142" s="8" t="s">
        <v>350</v>
      </c>
      <c r="H142" s="23">
        <f>VLOOKUP(D142,[1]BOM!$D$5:$S$378,16,0)</f>
        <v>0.34599999999999997</v>
      </c>
      <c r="I142" s="22">
        <v>0.4</v>
      </c>
      <c r="J142" s="54">
        <v>475.55720000000002</v>
      </c>
      <c r="K142" s="8" t="s">
        <v>19</v>
      </c>
      <c r="L142" s="27" t="s">
        <v>21</v>
      </c>
      <c r="M142" s="7" t="s">
        <v>349</v>
      </c>
      <c r="N142" s="7" t="s">
        <v>103</v>
      </c>
      <c r="O142" s="56">
        <v>73500</v>
      </c>
      <c r="P142" s="56" t="s">
        <v>20</v>
      </c>
    </row>
    <row r="143" spans="2:16" s="26" customFormat="1" ht="16.5" customHeight="1" x14ac:dyDescent="0.25">
      <c r="B143" s="38"/>
      <c r="C143" s="7"/>
      <c r="D143" s="37"/>
      <c r="E143" s="36"/>
      <c r="F143" s="8"/>
      <c r="G143" s="8"/>
      <c r="H143" s="23"/>
      <c r="I143" s="22"/>
      <c r="J143" s="53"/>
      <c r="K143" s="8" t="s">
        <v>19</v>
      </c>
      <c r="L143" s="27" t="s">
        <v>30</v>
      </c>
      <c r="M143" s="7" t="s">
        <v>349</v>
      </c>
      <c r="N143" s="7" t="s">
        <v>87</v>
      </c>
      <c r="O143" s="58"/>
      <c r="P143" s="58"/>
    </row>
    <row r="144" spans="2:16" s="26" customFormat="1" ht="16.5" customHeight="1" x14ac:dyDescent="0.25">
      <c r="B144" s="38">
        <v>54</v>
      </c>
      <c r="C144" s="7" t="s">
        <v>13</v>
      </c>
      <c r="D144" s="37">
        <v>96538046</v>
      </c>
      <c r="E144" s="36" t="s">
        <v>348</v>
      </c>
      <c r="F144" s="8" t="s">
        <v>14</v>
      </c>
      <c r="G144" s="8" t="s">
        <v>347</v>
      </c>
      <c r="H144" s="23">
        <f>VLOOKUP(D144,[1]BOM!$D$5:$S$378,16,0)</f>
        <v>1.179</v>
      </c>
      <c r="I144" s="22">
        <f>VLOOKUP(D144,[2]Лист1!$C$6:$N$146,12,0)</f>
        <v>1.5990290006249999</v>
      </c>
      <c r="J144" s="54">
        <v>792</v>
      </c>
      <c r="K144" s="8" t="s">
        <v>19</v>
      </c>
      <c r="L144" s="27" t="s">
        <v>25</v>
      </c>
      <c r="M144" s="7" t="s">
        <v>346</v>
      </c>
      <c r="N144" s="7" t="s">
        <v>103</v>
      </c>
      <c r="O144" s="56">
        <v>73500</v>
      </c>
      <c r="P144" s="56" t="s">
        <v>20</v>
      </c>
    </row>
    <row r="145" spans="2:16" s="26" customFormat="1" ht="16.5" customHeight="1" x14ac:dyDescent="0.25">
      <c r="B145" s="38"/>
      <c r="C145" s="7"/>
      <c r="D145" s="37"/>
      <c r="E145" s="36"/>
      <c r="F145" s="8"/>
      <c r="G145" s="8"/>
      <c r="H145" s="23"/>
      <c r="I145" s="22"/>
      <c r="J145" s="53"/>
      <c r="K145" s="8" t="s">
        <v>19</v>
      </c>
      <c r="L145" s="27" t="s">
        <v>21</v>
      </c>
      <c r="M145" s="7" t="s">
        <v>345</v>
      </c>
      <c r="N145" s="7" t="s">
        <v>103</v>
      </c>
      <c r="O145" s="57"/>
      <c r="P145" s="57"/>
    </row>
    <row r="146" spans="2:16" s="26" customFormat="1" ht="16.5" customHeight="1" x14ac:dyDescent="0.25">
      <c r="B146" s="38"/>
      <c r="C146" s="7"/>
      <c r="D146" s="37"/>
      <c r="E146" s="36"/>
      <c r="F146" s="8"/>
      <c r="G146" s="8"/>
      <c r="H146" s="23"/>
      <c r="I146" s="22"/>
      <c r="J146" s="53"/>
      <c r="K146" s="8" t="s">
        <v>19</v>
      </c>
      <c r="L146" s="27" t="s">
        <v>41</v>
      </c>
      <c r="M146" s="7" t="s">
        <v>344</v>
      </c>
      <c r="N146" s="7" t="s">
        <v>103</v>
      </c>
      <c r="O146" s="57"/>
      <c r="P146" s="57"/>
    </row>
    <row r="147" spans="2:16" s="26" customFormat="1" ht="16.5" customHeight="1" x14ac:dyDescent="0.25">
      <c r="B147" s="38"/>
      <c r="C147" s="7"/>
      <c r="D147" s="37"/>
      <c r="E147" s="36"/>
      <c r="F147" s="8"/>
      <c r="G147" s="8"/>
      <c r="H147" s="23"/>
      <c r="I147" s="22"/>
      <c r="J147" s="53"/>
      <c r="K147" s="8" t="s">
        <v>19</v>
      </c>
      <c r="L147" s="27" t="s">
        <v>30</v>
      </c>
      <c r="M147" s="7" t="s">
        <v>343</v>
      </c>
      <c r="N147" s="7" t="s">
        <v>103</v>
      </c>
      <c r="O147" s="57"/>
      <c r="P147" s="57"/>
    </row>
    <row r="148" spans="2:16" s="26" customFormat="1" ht="16.5" customHeight="1" x14ac:dyDescent="0.25">
      <c r="B148" s="38"/>
      <c r="C148" s="7"/>
      <c r="D148" s="37"/>
      <c r="E148" s="36"/>
      <c r="F148" s="8"/>
      <c r="G148" s="8"/>
      <c r="H148" s="23"/>
      <c r="I148" s="22"/>
      <c r="J148" s="53"/>
      <c r="K148" s="8" t="s">
        <v>19</v>
      </c>
      <c r="L148" s="27" t="s">
        <v>30</v>
      </c>
      <c r="M148" s="7" t="s">
        <v>342</v>
      </c>
      <c r="N148" s="7" t="s">
        <v>103</v>
      </c>
      <c r="O148" s="58"/>
      <c r="P148" s="58"/>
    </row>
    <row r="149" spans="2:16" s="26" customFormat="1" ht="16.5" customHeight="1" x14ac:dyDescent="0.25">
      <c r="B149" s="35">
        <v>55</v>
      </c>
      <c r="C149" s="34" t="s">
        <v>13</v>
      </c>
      <c r="D149" s="33">
        <v>96392123</v>
      </c>
      <c r="E149" s="32" t="s">
        <v>341</v>
      </c>
      <c r="F149" s="17" t="s">
        <v>14</v>
      </c>
      <c r="G149" s="17" t="s">
        <v>295</v>
      </c>
      <c r="H149" s="19">
        <f>VLOOKUP(D149,[1]BOM!$D$5:$S$378,16,0)</f>
        <v>5.5E-2</v>
      </c>
      <c r="I149" s="18">
        <f>0.163/2</f>
        <v>8.1500000000000003E-2</v>
      </c>
      <c r="J149" s="54">
        <v>457.20000000000005</v>
      </c>
      <c r="K149" s="8" t="s">
        <v>19</v>
      </c>
      <c r="L149" s="27" t="s">
        <v>25</v>
      </c>
      <c r="M149" s="7" t="s">
        <v>340</v>
      </c>
      <c r="N149" s="7" t="s">
        <v>103</v>
      </c>
      <c r="O149" s="17">
        <v>73500</v>
      </c>
      <c r="P149" s="17" t="s">
        <v>20</v>
      </c>
    </row>
    <row r="150" spans="2:16" s="26" customFormat="1" ht="16.5" customHeight="1" x14ac:dyDescent="0.25">
      <c r="B150" s="31">
        <v>56</v>
      </c>
      <c r="C150" s="30" t="s">
        <v>13</v>
      </c>
      <c r="D150" s="29">
        <v>96392127</v>
      </c>
      <c r="E150" s="28" t="s">
        <v>339</v>
      </c>
      <c r="F150" s="13" t="s">
        <v>14</v>
      </c>
      <c r="G150" s="13" t="s">
        <v>295</v>
      </c>
      <c r="H150" s="15">
        <f>VLOOKUP(D150,[1]BOM!$D$5:$S$378,16,0)</f>
        <v>4.3499999999999997E-2</v>
      </c>
      <c r="I150" s="14">
        <f>0.163/2</f>
        <v>8.1500000000000003E-2</v>
      </c>
      <c r="J150" s="54">
        <v>457.20000000000005</v>
      </c>
      <c r="K150" s="8" t="s">
        <v>19</v>
      </c>
      <c r="L150" s="27" t="s">
        <v>21</v>
      </c>
      <c r="M150" s="7" t="s">
        <v>338</v>
      </c>
      <c r="N150" s="7" t="s">
        <v>103</v>
      </c>
      <c r="O150" s="13">
        <v>73500</v>
      </c>
      <c r="P150" s="13" t="s">
        <v>20</v>
      </c>
    </row>
    <row r="151" spans="2:16" s="26" customFormat="1" ht="16.5" customHeight="1" x14ac:dyDescent="0.25">
      <c r="B151" s="31"/>
      <c r="C151" s="30"/>
      <c r="D151" s="29"/>
      <c r="E151" s="28"/>
      <c r="F151" s="13"/>
      <c r="G151" s="13"/>
      <c r="H151" s="15"/>
      <c r="I151" s="14"/>
      <c r="J151" s="54"/>
      <c r="K151" s="8" t="s">
        <v>19</v>
      </c>
      <c r="L151" s="27" t="s">
        <v>277</v>
      </c>
      <c r="M151" s="7" t="s">
        <v>338</v>
      </c>
      <c r="N151" s="7" t="s">
        <v>103</v>
      </c>
      <c r="O151" s="24"/>
      <c r="P151" s="13"/>
    </row>
    <row r="152" spans="2:16" s="26" customFormat="1" ht="16.5" customHeight="1" x14ac:dyDescent="0.25">
      <c r="B152" s="31"/>
      <c r="C152" s="30"/>
      <c r="D152" s="29"/>
      <c r="E152" s="28"/>
      <c r="F152" s="13"/>
      <c r="G152" s="13"/>
      <c r="H152" s="15"/>
      <c r="I152" s="14"/>
      <c r="J152" s="54"/>
      <c r="K152" s="8" t="s">
        <v>19</v>
      </c>
      <c r="L152" s="27" t="s">
        <v>30</v>
      </c>
      <c r="M152" s="7" t="s">
        <v>337</v>
      </c>
      <c r="N152" s="7" t="s">
        <v>103</v>
      </c>
      <c r="O152" s="24"/>
      <c r="P152" s="13"/>
    </row>
    <row r="153" spans="2:16" s="26" customFormat="1" ht="16.5" customHeight="1" x14ac:dyDescent="0.25">
      <c r="B153" s="42"/>
      <c r="C153" s="41"/>
      <c r="D153" s="40"/>
      <c r="E153" s="39"/>
      <c r="F153" s="11"/>
      <c r="G153" s="11"/>
      <c r="H153" s="21"/>
      <c r="I153" s="10"/>
      <c r="J153" s="55"/>
      <c r="K153" s="8" t="s">
        <v>19</v>
      </c>
      <c r="L153" s="27" t="s">
        <v>30</v>
      </c>
      <c r="M153" s="7" t="s">
        <v>336</v>
      </c>
      <c r="N153" s="7" t="s">
        <v>103</v>
      </c>
      <c r="O153" s="6"/>
      <c r="P153" s="11"/>
    </row>
    <row r="154" spans="2:16" s="26" customFormat="1" ht="16.5" customHeight="1" x14ac:dyDescent="0.25">
      <c r="B154" s="38">
        <v>57</v>
      </c>
      <c r="C154" s="7" t="s">
        <v>13</v>
      </c>
      <c r="D154" s="37">
        <v>96655355</v>
      </c>
      <c r="E154" s="36" t="s">
        <v>335</v>
      </c>
      <c r="F154" s="8" t="s">
        <v>14</v>
      </c>
      <c r="G154" s="8" t="s">
        <v>175</v>
      </c>
      <c r="H154" s="23">
        <f>VLOOKUP(D154,[1]BOM!$D$5:$S$378,16,0)</f>
        <v>3.5000000000000003E-2</v>
      </c>
      <c r="I154" s="22">
        <f>VLOOKUP(D154,[2]Лист1!$C$6:$N$146,12,0)</f>
        <v>4.7774017241379307E-2</v>
      </c>
      <c r="J154" s="54">
        <v>313.59200000000004</v>
      </c>
      <c r="K154" s="8" t="s">
        <v>19</v>
      </c>
      <c r="L154" s="27" t="s">
        <v>25</v>
      </c>
      <c r="M154" s="7" t="s">
        <v>334</v>
      </c>
      <c r="N154" s="7" t="s">
        <v>87</v>
      </c>
      <c r="O154" s="56">
        <v>73500</v>
      </c>
      <c r="P154" s="56" t="s">
        <v>20</v>
      </c>
    </row>
    <row r="155" spans="2:16" s="26" customFormat="1" ht="16.5" customHeight="1" x14ac:dyDescent="0.25">
      <c r="B155" s="38"/>
      <c r="C155" s="7"/>
      <c r="D155" s="37"/>
      <c r="E155" s="36"/>
      <c r="F155" s="8"/>
      <c r="G155" s="8"/>
      <c r="H155" s="23"/>
      <c r="I155" s="22"/>
      <c r="J155" s="53"/>
      <c r="K155" s="8" t="s">
        <v>19</v>
      </c>
      <c r="L155" s="27" t="s">
        <v>188</v>
      </c>
      <c r="M155" s="7" t="s">
        <v>333</v>
      </c>
      <c r="N155" s="7" t="s">
        <v>87</v>
      </c>
      <c r="O155" s="57"/>
      <c r="P155" s="57"/>
    </row>
    <row r="156" spans="2:16" s="26" customFormat="1" ht="16.5" customHeight="1" x14ac:dyDescent="0.25">
      <c r="B156" s="38"/>
      <c r="C156" s="7"/>
      <c r="D156" s="37"/>
      <c r="E156" s="36"/>
      <c r="F156" s="8"/>
      <c r="G156" s="8"/>
      <c r="H156" s="23"/>
      <c r="I156" s="22"/>
      <c r="J156" s="53"/>
      <c r="K156" s="8" t="s">
        <v>19</v>
      </c>
      <c r="L156" s="27" t="s">
        <v>332</v>
      </c>
      <c r="M156" s="7" t="s">
        <v>331</v>
      </c>
      <c r="N156" s="7" t="s">
        <v>87</v>
      </c>
      <c r="O156" s="57"/>
      <c r="P156" s="57"/>
    </row>
    <row r="157" spans="2:16" s="26" customFormat="1" ht="16.5" customHeight="1" x14ac:dyDescent="0.25">
      <c r="B157" s="38"/>
      <c r="C157" s="7"/>
      <c r="D157" s="37"/>
      <c r="E157" s="36"/>
      <c r="F157" s="8"/>
      <c r="G157" s="8"/>
      <c r="H157" s="23"/>
      <c r="I157" s="22"/>
      <c r="J157" s="53"/>
      <c r="K157" s="8" t="s">
        <v>19</v>
      </c>
      <c r="L157" s="27" t="s">
        <v>30</v>
      </c>
      <c r="M157" s="7" t="s">
        <v>330</v>
      </c>
      <c r="N157" s="7" t="s">
        <v>87</v>
      </c>
      <c r="O157" s="58"/>
      <c r="P157" s="58"/>
    </row>
    <row r="158" spans="2:16" s="26" customFormat="1" ht="16.5" customHeight="1" x14ac:dyDescent="0.25">
      <c r="B158" s="38">
        <v>58</v>
      </c>
      <c r="C158" s="7" t="s">
        <v>13</v>
      </c>
      <c r="D158" s="37">
        <v>96655260</v>
      </c>
      <c r="E158" s="36" t="s">
        <v>329</v>
      </c>
      <c r="F158" s="8" t="s">
        <v>14</v>
      </c>
      <c r="G158" s="8" t="s">
        <v>78</v>
      </c>
      <c r="H158" s="23">
        <f>VLOOKUP(D158,[1]BOM!$D$5:$S$378,16,0)</f>
        <v>0</v>
      </c>
      <c r="I158" s="22">
        <f>VLOOKUP(D158,[2]Лист1!$C$6:$N$146,12,0)</f>
        <v>9.2577728968253961E-2</v>
      </c>
      <c r="J158" s="54">
        <v>311.20000000000005</v>
      </c>
      <c r="K158" s="8" t="s">
        <v>19</v>
      </c>
      <c r="L158" s="27" t="s">
        <v>25</v>
      </c>
      <c r="M158" s="7" t="s">
        <v>328</v>
      </c>
      <c r="N158" s="7" t="s">
        <v>103</v>
      </c>
      <c r="O158" s="56">
        <v>73500</v>
      </c>
      <c r="P158" s="56" t="s">
        <v>20</v>
      </c>
    </row>
    <row r="159" spans="2:16" s="26" customFormat="1" ht="16.5" customHeight="1" x14ac:dyDescent="0.25">
      <c r="B159" s="38"/>
      <c r="C159" s="7"/>
      <c r="D159" s="37"/>
      <c r="E159" s="36"/>
      <c r="F159" s="8"/>
      <c r="G159" s="8"/>
      <c r="H159" s="23"/>
      <c r="I159" s="22"/>
      <c r="J159" s="53"/>
      <c r="K159" s="8" t="s">
        <v>19</v>
      </c>
      <c r="L159" s="27" t="s">
        <v>188</v>
      </c>
      <c r="M159" s="7" t="s">
        <v>327</v>
      </c>
      <c r="N159" s="7" t="s">
        <v>103</v>
      </c>
      <c r="O159" s="57"/>
      <c r="P159" s="57"/>
    </row>
    <row r="160" spans="2:16" s="26" customFormat="1" ht="16.5" customHeight="1" x14ac:dyDescent="0.25">
      <c r="B160" s="38"/>
      <c r="C160" s="7"/>
      <c r="D160" s="37"/>
      <c r="E160" s="36"/>
      <c r="F160" s="8"/>
      <c r="G160" s="8"/>
      <c r="H160" s="23"/>
      <c r="I160" s="22"/>
      <c r="J160" s="53"/>
      <c r="K160" s="8" t="s">
        <v>19</v>
      </c>
      <c r="L160" s="27" t="s">
        <v>188</v>
      </c>
      <c r="M160" s="7" t="s">
        <v>327</v>
      </c>
      <c r="N160" s="7" t="s">
        <v>103</v>
      </c>
      <c r="O160" s="57"/>
      <c r="P160" s="57"/>
    </row>
    <row r="161" spans="2:16" s="26" customFormat="1" ht="16.5" customHeight="1" x14ac:dyDescent="0.25">
      <c r="B161" s="38"/>
      <c r="C161" s="7"/>
      <c r="D161" s="37"/>
      <c r="E161" s="36"/>
      <c r="F161" s="8"/>
      <c r="G161" s="8"/>
      <c r="H161" s="23"/>
      <c r="I161" s="22"/>
      <c r="J161" s="53"/>
      <c r="K161" s="8" t="s">
        <v>19</v>
      </c>
      <c r="L161" s="27" t="s">
        <v>35</v>
      </c>
      <c r="M161" s="7" t="s">
        <v>323</v>
      </c>
      <c r="N161" s="7" t="s">
        <v>103</v>
      </c>
      <c r="O161" s="57"/>
      <c r="P161" s="57"/>
    </row>
    <row r="162" spans="2:16" s="26" customFormat="1" ht="16.5" customHeight="1" x14ac:dyDescent="0.25">
      <c r="B162" s="38"/>
      <c r="C162" s="7"/>
      <c r="D162" s="37"/>
      <c r="E162" s="36"/>
      <c r="F162" s="8"/>
      <c r="G162" s="8"/>
      <c r="H162" s="23"/>
      <c r="I162" s="22"/>
      <c r="J162" s="53"/>
      <c r="K162" s="8" t="s">
        <v>19</v>
      </c>
      <c r="L162" s="27" t="s">
        <v>30</v>
      </c>
      <c r="M162" s="7" t="s">
        <v>326</v>
      </c>
      <c r="N162" s="7" t="s">
        <v>103</v>
      </c>
      <c r="O162" s="57"/>
      <c r="P162" s="57"/>
    </row>
    <row r="163" spans="2:16" s="26" customFormat="1" ht="16.5" customHeight="1" x14ac:dyDescent="0.25">
      <c r="B163" s="38"/>
      <c r="C163" s="7"/>
      <c r="D163" s="37"/>
      <c r="E163" s="36"/>
      <c r="F163" s="8"/>
      <c r="G163" s="8"/>
      <c r="H163" s="23"/>
      <c r="I163" s="22"/>
      <c r="J163" s="53"/>
      <c r="K163" s="8" t="s">
        <v>19</v>
      </c>
      <c r="L163" s="27" t="s">
        <v>30</v>
      </c>
      <c r="M163" s="7" t="s">
        <v>326</v>
      </c>
      <c r="N163" s="7" t="s">
        <v>103</v>
      </c>
      <c r="O163" s="58"/>
      <c r="P163" s="58"/>
    </row>
    <row r="164" spans="2:16" s="26" customFormat="1" ht="16.5" customHeight="1" x14ac:dyDescent="0.25">
      <c r="B164" s="38">
        <v>59</v>
      </c>
      <c r="C164" s="7" t="s">
        <v>13</v>
      </c>
      <c r="D164" s="37">
        <v>96538032</v>
      </c>
      <c r="E164" s="36" t="s">
        <v>325</v>
      </c>
      <c r="F164" s="8" t="s">
        <v>14</v>
      </c>
      <c r="G164" s="8" t="s">
        <v>168</v>
      </c>
      <c r="H164" s="23">
        <f>VLOOKUP(D164,[1]BOM!$D$5:$S$378,16,0)</f>
        <v>0</v>
      </c>
      <c r="I164" s="22">
        <f>VLOOKUP(D164,[2]Лист1!$C$6:$N$146,12,0)</f>
        <v>0.10800735046296295</v>
      </c>
      <c r="J164" s="54">
        <v>299.76</v>
      </c>
      <c r="K164" s="8" t="s">
        <v>19</v>
      </c>
      <c r="L164" s="27" t="s">
        <v>25</v>
      </c>
      <c r="M164" s="7" t="s">
        <v>324</v>
      </c>
      <c r="N164" s="7" t="s">
        <v>103</v>
      </c>
      <c r="O164" s="56">
        <v>73500</v>
      </c>
      <c r="P164" s="56" t="s">
        <v>20</v>
      </c>
    </row>
    <row r="165" spans="2:16" s="26" customFormat="1" ht="16.5" customHeight="1" x14ac:dyDescent="0.25">
      <c r="B165" s="38"/>
      <c r="C165" s="7"/>
      <c r="D165" s="37"/>
      <c r="E165" s="36"/>
      <c r="F165" s="8"/>
      <c r="G165" s="8"/>
      <c r="H165" s="23"/>
      <c r="I165" s="22"/>
      <c r="J165" s="53"/>
      <c r="K165" s="8" t="s">
        <v>19</v>
      </c>
      <c r="L165" s="27" t="s">
        <v>188</v>
      </c>
      <c r="M165" s="7" t="s">
        <v>323</v>
      </c>
      <c r="N165" s="7" t="s">
        <v>103</v>
      </c>
      <c r="O165" s="57"/>
      <c r="P165" s="57"/>
    </row>
    <row r="166" spans="2:16" s="26" customFormat="1" ht="16.5" customHeight="1" x14ac:dyDescent="0.25">
      <c r="B166" s="38"/>
      <c r="C166" s="7"/>
      <c r="D166" s="37"/>
      <c r="E166" s="36"/>
      <c r="F166" s="8"/>
      <c r="G166" s="8"/>
      <c r="H166" s="23"/>
      <c r="I166" s="22"/>
      <c r="J166" s="53"/>
      <c r="K166" s="8" t="s">
        <v>19</v>
      </c>
      <c r="L166" s="27" t="s">
        <v>277</v>
      </c>
      <c r="M166" s="7" t="s">
        <v>323</v>
      </c>
      <c r="N166" s="7" t="s">
        <v>103</v>
      </c>
      <c r="O166" s="57"/>
      <c r="P166" s="57"/>
    </row>
    <row r="167" spans="2:16" s="26" customFormat="1" ht="16.5" customHeight="1" x14ac:dyDescent="0.25">
      <c r="B167" s="38"/>
      <c r="C167" s="7"/>
      <c r="D167" s="37"/>
      <c r="E167" s="36"/>
      <c r="F167" s="8"/>
      <c r="G167" s="8"/>
      <c r="H167" s="23"/>
      <c r="I167" s="22"/>
      <c r="J167" s="53"/>
      <c r="K167" s="8" t="s">
        <v>19</v>
      </c>
      <c r="L167" s="27" t="s">
        <v>30</v>
      </c>
      <c r="M167" s="7" t="s">
        <v>323</v>
      </c>
      <c r="N167" s="7" t="s">
        <v>103</v>
      </c>
      <c r="O167" s="57"/>
      <c r="P167" s="57"/>
    </row>
    <row r="168" spans="2:16" s="26" customFormat="1" ht="16.5" customHeight="1" x14ac:dyDescent="0.25">
      <c r="B168" s="38"/>
      <c r="C168" s="7"/>
      <c r="D168" s="37"/>
      <c r="E168" s="36"/>
      <c r="F168" s="8"/>
      <c r="G168" s="8"/>
      <c r="H168" s="23"/>
      <c r="I168" s="22"/>
      <c r="J168" s="53"/>
      <c r="K168" s="8" t="s">
        <v>19</v>
      </c>
      <c r="L168" s="27" t="s">
        <v>30</v>
      </c>
      <c r="M168" s="7" t="s">
        <v>323</v>
      </c>
      <c r="N168" s="7" t="s">
        <v>103</v>
      </c>
      <c r="O168" s="58"/>
      <c r="P168" s="58"/>
    </row>
    <row r="169" spans="2:16" s="26" customFormat="1" ht="16.5" customHeight="1" x14ac:dyDescent="0.25">
      <c r="B169" s="38">
        <v>60</v>
      </c>
      <c r="C169" s="7" t="s">
        <v>13</v>
      </c>
      <c r="D169" s="37">
        <v>96538039</v>
      </c>
      <c r="E169" s="36" t="s">
        <v>322</v>
      </c>
      <c r="F169" s="8" t="s">
        <v>14</v>
      </c>
      <c r="G169" s="8" t="s">
        <v>295</v>
      </c>
      <c r="H169" s="23">
        <f>VLOOKUP(D169,[1]BOM!$D$5:$S$378,16,0)</f>
        <v>0.26200000000000001</v>
      </c>
      <c r="I169" s="22">
        <f>VLOOKUP(D169,[2]Лист1!$C$6:$N$146,12,0)</f>
        <v>0.53108782499999996</v>
      </c>
      <c r="J169" s="54">
        <v>1187.99784</v>
      </c>
      <c r="K169" s="8" t="s">
        <v>19</v>
      </c>
      <c r="L169" s="27" t="s">
        <v>25</v>
      </c>
      <c r="M169" s="7" t="s">
        <v>321</v>
      </c>
      <c r="N169" s="7" t="s">
        <v>147</v>
      </c>
      <c r="O169" s="56">
        <v>73500</v>
      </c>
      <c r="P169" s="56" t="s">
        <v>20</v>
      </c>
    </row>
    <row r="170" spans="2:16" s="26" customFormat="1" ht="16.5" customHeight="1" x14ac:dyDescent="0.25">
      <c r="B170" s="38"/>
      <c r="C170" s="7"/>
      <c r="D170" s="37"/>
      <c r="E170" s="36"/>
      <c r="F170" s="8"/>
      <c r="G170" s="8"/>
      <c r="H170" s="23"/>
      <c r="I170" s="22"/>
      <c r="J170" s="53"/>
      <c r="K170" s="8" t="s">
        <v>19</v>
      </c>
      <c r="L170" s="27" t="s">
        <v>21</v>
      </c>
      <c r="M170" s="7" t="s">
        <v>320</v>
      </c>
      <c r="N170" s="7" t="s">
        <v>147</v>
      </c>
      <c r="O170" s="57"/>
      <c r="P170" s="57"/>
    </row>
    <row r="171" spans="2:16" s="26" customFormat="1" ht="16.5" customHeight="1" x14ac:dyDescent="0.25">
      <c r="B171" s="38"/>
      <c r="C171" s="7"/>
      <c r="D171" s="37"/>
      <c r="E171" s="36"/>
      <c r="F171" s="8"/>
      <c r="G171" s="8"/>
      <c r="H171" s="23"/>
      <c r="I171" s="22"/>
      <c r="J171" s="53"/>
      <c r="K171" s="8" t="s">
        <v>19</v>
      </c>
      <c r="L171" s="27" t="s">
        <v>290</v>
      </c>
      <c r="M171" s="7" t="s">
        <v>319</v>
      </c>
      <c r="N171" s="7" t="s">
        <v>87</v>
      </c>
      <c r="O171" s="57"/>
      <c r="P171" s="57"/>
    </row>
    <row r="172" spans="2:16" s="26" customFormat="1" ht="16.5" customHeight="1" x14ac:dyDescent="0.25">
      <c r="B172" s="38"/>
      <c r="C172" s="7"/>
      <c r="D172" s="37"/>
      <c r="E172" s="36"/>
      <c r="F172" s="8"/>
      <c r="G172" s="8"/>
      <c r="H172" s="23"/>
      <c r="I172" s="22"/>
      <c r="J172" s="53"/>
      <c r="K172" s="8" t="s">
        <v>19</v>
      </c>
      <c r="L172" s="27" t="s">
        <v>290</v>
      </c>
      <c r="M172" s="7" t="s">
        <v>318</v>
      </c>
      <c r="N172" s="7" t="s">
        <v>87</v>
      </c>
      <c r="O172" s="57"/>
      <c r="P172" s="57"/>
    </row>
    <row r="173" spans="2:16" s="26" customFormat="1" ht="16.5" customHeight="1" x14ac:dyDescent="0.25">
      <c r="B173" s="38"/>
      <c r="C173" s="7"/>
      <c r="D173" s="37"/>
      <c r="E173" s="36"/>
      <c r="F173" s="8"/>
      <c r="G173" s="8"/>
      <c r="H173" s="23"/>
      <c r="I173" s="22"/>
      <c r="J173" s="53"/>
      <c r="K173" s="8" t="s">
        <v>19</v>
      </c>
      <c r="L173" s="27" t="s">
        <v>317</v>
      </c>
      <c r="M173" s="7" t="s">
        <v>316</v>
      </c>
      <c r="N173" s="7" t="s">
        <v>87</v>
      </c>
      <c r="O173" s="57"/>
      <c r="P173" s="57"/>
    </row>
    <row r="174" spans="2:16" s="26" customFormat="1" ht="16.5" customHeight="1" x14ac:dyDescent="0.25">
      <c r="B174" s="38"/>
      <c r="C174" s="7"/>
      <c r="D174" s="37"/>
      <c r="E174" s="36"/>
      <c r="F174" s="8"/>
      <c r="G174" s="8"/>
      <c r="H174" s="23"/>
      <c r="I174" s="22"/>
      <c r="J174" s="53"/>
      <c r="K174" s="8" t="s">
        <v>19</v>
      </c>
      <c r="L174" s="27" t="s">
        <v>30</v>
      </c>
      <c r="M174" s="7" t="s">
        <v>315</v>
      </c>
      <c r="N174" s="7" t="s">
        <v>87</v>
      </c>
      <c r="O174" s="57"/>
      <c r="P174" s="57"/>
    </row>
    <row r="175" spans="2:16" s="26" customFormat="1" ht="16.5" customHeight="1" x14ac:dyDescent="0.25">
      <c r="B175" s="38"/>
      <c r="C175" s="7"/>
      <c r="D175" s="37"/>
      <c r="E175" s="36"/>
      <c r="F175" s="8"/>
      <c r="G175" s="8"/>
      <c r="H175" s="23"/>
      <c r="I175" s="22"/>
      <c r="J175" s="53"/>
      <c r="K175" s="8" t="s">
        <v>19</v>
      </c>
      <c r="L175" s="27" t="s">
        <v>30</v>
      </c>
      <c r="M175" s="7" t="s">
        <v>314</v>
      </c>
      <c r="N175" s="7" t="s">
        <v>87</v>
      </c>
      <c r="O175" s="58"/>
      <c r="P175" s="58"/>
    </row>
    <row r="176" spans="2:16" s="26" customFormat="1" ht="16.5" customHeight="1" x14ac:dyDescent="0.25">
      <c r="B176" s="38">
        <v>61</v>
      </c>
      <c r="C176" s="7" t="s">
        <v>13</v>
      </c>
      <c r="D176" s="37">
        <v>96377443</v>
      </c>
      <c r="E176" s="36" t="s">
        <v>313</v>
      </c>
      <c r="F176" s="8" t="s">
        <v>14</v>
      </c>
      <c r="G176" s="8" t="s">
        <v>94</v>
      </c>
      <c r="H176" s="23">
        <f>VLOOKUP(D176,[1]BOM!$D$5:$S$378,16,0)</f>
        <v>0.41</v>
      </c>
      <c r="I176" s="22">
        <f>VLOOKUP(D176,[2]Лист1!$C$6:$N$146,12,0)</f>
        <v>5.6786014685598379E-2</v>
      </c>
      <c r="J176" s="54">
        <v>397.77626000000004</v>
      </c>
      <c r="K176" s="8" t="s">
        <v>19</v>
      </c>
      <c r="L176" s="27" t="s">
        <v>25</v>
      </c>
      <c r="M176" s="7" t="s">
        <v>17</v>
      </c>
      <c r="N176" s="7" t="s">
        <v>87</v>
      </c>
      <c r="O176" s="56">
        <v>73500</v>
      </c>
      <c r="P176" s="56" t="s">
        <v>20</v>
      </c>
    </row>
    <row r="177" spans="2:16" s="26" customFormat="1" ht="16.5" customHeight="1" x14ac:dyDescent="0.25">
      <c r="B177" s="38"/>
      <c r="C177" s="7"/>
      <c r="D177" s="37"/>
      <c r="E177" s="36"/>
      <c r="F177" s="8"/>
      <c r="G177" s="8"/>
      <c r="H177" s="23"/>
      <c r="I177" s="22"/>
      <c r="J177" s="53"/>
      <c r="K177" s="8" t="s">
        <v>19</v>
      </c>
      <c r="L177" s="27" t="s">
        <v>21</v>
      </c>
      <c r="M177" s="7" t="s">
        <v>303</v>
      </c>
      <c r="N177" s="7" t="s">
        <v>87</v>
      </c>
      <c r="O177" s="57"/>
      <c r="P177" s="57"/>
    </row>
    <row r="178" spans="2:16" s="26" customFormat="1" ht="16.5" customHeight="1" x14ac:dyDescent="0.25">
      <c r="B178" s="38"/>
      <c r="C178" s="7"/>
      <c r="D178" s="37"/>
      <c r="E178" s="36"/>
      <c r="F178" s="8"/>
      <c r="G178" s="8"/>
      <c r="H178" s="23"/>
      <c r="I178" s="22"/>
      <c r="J178" s="53"/>
      <c r="K178" s="8" t="s">
        <v>19</v>
      </c>
      <c r="L178" s="27" t="s">
        <v>290</v>
      </c>
      <c r="M178" s="7" t="s">
        <v>302</v>
      </c>
      <c r="N178" s="7" t="s">
        <v>87</v>
      </c>
      <c r="O178" s="57"/>
      <c r="P178" s="57"/>
    </row>
    <row r="179" spans="2:16" s="26" customFormat="1" ht="16.5" customHeight="1" x14ac:dyDescent="0.25">
      <c r="B179" s="38"/>
      <c r="C179" s="7"/>
      <c r="D179" s="37"/>
      <c r="E179" s="36"/>
      <c r="F179" s="8"/>
      <c r="G179" s="8"/>
      <c r="H179" s="23"/>
      <c r="I179" s="22"/>
      <c r="J179" s="53"/>
      <c r="K179" s="8" t="s">
        <v>19</v>
      </c>
      <c r="L179" s="27" t="s">
        <v>30</v>
      </c>
      <c r="M179" s="7" t="s">
        <v>301</v>
      </c>
      <c r="N179" s="7" t="s">
        <v>87</v>
      </c>
      <c r="O179" s="58"/>
      <c r="P179" s="58"/>
    </row>
    <row r="180" spans="2:16" s="26" customFormat="1" ht="16.5" customHeight="1" x14ac:dyDescent="0.25">
      <c r="B180" s="38">
        <v>62</v>
      </c>
      <c r="C180" s="7" t="s">
        <v>13</v>
      </c>
      <c r="D180" s="37">
        <v>96392131</v>
      </c>
      <c r="E180" s="36" t="s">
        <v>312</v>
      </c>
      <c r="F180" s="8" t="s">
        <v>14</v>
      </c>
      <c r="G180" s="8" t="s">
        <v>295</v>
      </c>
      <c r="H180" s="23">
        <f>VLOOKUP(D180,[1]BOM!$D$5:$S$378,16,0)</f>
        <v>3.6999999999999998E-2</v>
      </c>
      <c r="I180" s="22">
        <f>VLOOKUP(D180,[2]Лист1!$C$6:$N$146,12,0)</f>
        <v>5.2067433823529415E-2</v>
      </c>
      <c r="J180" s="54">
        <v>348.92840000000001</v>
      </c>
      <c r="K180" s="8" t="s">
        <v>19</v>
      </c>
      <c r="L180" s="27" t="s">
        <v>25</v>
      </c>
      <c r="M180" s="7" t="s">
        <v>17</v>
      </c>
      <c r="N180" s="7" t="s">
        <v>87</v>
      </c>
      <c r="O180" s="56">
        <v>73500</v>
      </c>
      <c r="P180" s="56" t="s">
        <v>20</v>
      </c>
    </row>
    <row r="181" spans="2:16" s="26" customFormat="1" ht="16.5" customHeight="1" x14ac:dyDescent="0.25">
      <c r="B181" s="38"/>
      <c r="C181" s="7"/>
      <c r="D181" s="37"/>
      <c r="E181" s="36"/>
      <c r="F181" s="8"/>
      <c r="G181" s="8"/>
      <c r="H181" s="23"/>
      <c r="I181" s="22"/>
      <c r="J181" s="53"/>
      <c r="K181" s="8" t="s">
        <v>19</v>
      </c>
      <c r="L181" s="27" t="s">
        <v>21</v>
      </c>
      <c r="M181" s="7" t="s">
        <v>303</v>
      </c>
      <c r="N181" s="7" t="s">
        <v>87</v>
      </c>
      <c r="O181" s="57"/>
      <c r="P181" s="57"/>
    </row>
    <row r="182" spans="2:16" s="26" customFormat="1" ht="16.5" customHeight="1" x14ac:dyDescent="0.25">
      <c r="B182" s="38"/>
      <c r="C182" s="7"/>
      <c r="D182" s="37"/>
      <c r="E182" s="36"/>
      <c r="F182" s="8"/>
      <c r="G182" s="8"/>
      <c r="H182" s="23"/>
      <c r="I182" s="22"/>
      <c r="J182" s="53"/>
      <c r="K182" s="8" t="s">
        <v>19</v>
      </c>
      <c r="L182" s="27" t="s">
        <v>290</v>
      </c>
      <c r="M182" s="7" t="s">
        <v>302</v>
      </c>
      <c r="N182" s="7" t="s">
        <v>87</v>
      </c>
      <c r="O182" s="57"/>
      <c r="P182" s="57"/>
    </row>
    <row r="183" spans="2:16" s="26" customFormat="1" ht="16.5" customHeight="1" x14ac:dyDescent="0.25">
      <c r="B183" s="38"/>
      <c r="C183" s="7"/>
      <c r="D183" s="37"/>
      <c r="E183" s="36"/>
      <c r="F183" s="8"/>
      <c r="G183" s="8"/>
      <c r="H183" s="23"/>
      <c r="I183" s="22"/>
      <c r="J183" s="53"/>
      <c r="K183" s="8" t="s">
        <v>19</v>
      </c>
      <c r="L183" s="27" t="s">
        <v>30</v>
      </c>
      <c r="M183" s="7" t="s">
        <v>301</v>
      </c>
      <c r="N183" s="7" t="s">
        <v>87</v>
      </c>
      <c r="O183" s="58"/>
      <c r="P183" s="58"/>
    </row>
    <row r="184" spans="2:16" s="26" customFormat="1" ht="16.5" customHeight="1" x14ac:dyDescent="0.25">
      <c r="B184" s="38">
        <v>63</v>
      </c>
      <c r="C184" s="7" t="s">
        <v>13</v>
      </c>
      <c r="D184" s="37">
        <v>96655270</v>
      </c>
      <c r="E184" s="36" t="s">
        <v>311</v>
      </c>
      <c r="F184" s="8" t="s">
        <v>14</v>
      </c>
      <c r="G184" s="8" t="s">
        <v>295</v>
      </c>
      <c r="H184" s="23">
        <f>VLOOKUP(D184,[1]BOM!$D$5:$S$378,16,0)</f>
        <v>0.16300000000000001</v>
      </c>
      <c r="I184" s="22">
        <f>VLOOKUP(D184,[2]Лист1!$C$6:$N$146,12,0)</f>
        <v>0.21243513</v>
      </c>
      <c r="J184" s="54">
        <v>659.68415999999991</v>
      </c>
      <c r="K184" s="8" t="s">
        <v>19</v>
      </c>
      <c r="L184" s="27" t="s">
        <v>25</v>
      </c>
      <c r="M184" s="7" t="s">
        <v>310</v>
      </c>
      <c r="N184" s="7" t="s">
        <v>103</v>
      </c>
      <c r="O184" s="56">
        <v>73500</v>
      </c>
      <c r="P184" s="56" t="s">
        <v>20</v>
      </c>
    </row>
    <row r="185" spans="2:16" s="26" customFormat="1" ht="16.5" customHeight="1" x14ac:dyDescent="0.25">
      <c r="B185" s="38"/>
      <c r="C185" s="7"/>
      <c r="D185" s="37"/>
      <c r="E185" s="36"/>
      <c r="F185" s="8"/>
      <c r="G185" s="8"/>
      <c r="H185" s="23"/>
      <c r="I185" s="22"/>
      <c r="J185" s="53"/>
      <c r="K185" s="8" t="s">
        <v>19</v>
      </c>
      <c r="L185" s="27" t="s">
        <v>21</v>
      </c>
      <c r="M185" s="7" t="s">
        <v>309</v>
      </c>
      <c r="N185" s="7" t="s">
        <v>87</v>
      </c>
      <c r="O185" s="57"/>
      <c r="P185" s="57"/>
    </row>
    <row r="186" spans="2:16" s="26" customFormat="1" ht="16.5" customHeight="1" x14ac:dyDescent="0.25">
      <c r="B186" s="38"/>
      <c r="C186" s="7"/>
      <c r="D186" s="37"/>
      <c r="E186" s="36"/>
      <c r="F186" s="8"/>
      <c r="G186" s="8"/>
      <c r="H186" s="23"/>
      <c r="I186" s="22"/>
      <c r="J186" s="53"/>
      <c r="K186" s="8" t="s">
        <v>19</v>
      </c>
      <c r="L186" s="27" t="s">
        <v>35</v>
      </c>
      <c r="M186" s="7" t="s">
        <v>308</v>
      </c>
      <c r="N186" s="7" t="s">
        <v>87</v>
      </c>
      <c r="O186" s="57"/>
      <c r="P186" s="57"/>
    </row>
    <row r="187" spans="2:16" s="26" customFormat="1" ht="16.5" customHeight="1" x14ac:dyDescent="0.25">
      <c r="B187" s="38"/>
      <c r="C187" s="7"/>
      <c r="D187" s="37"/>
      <c r="E187" s="36"/>
      <c r="F187" s="8"/>
      <c r="G187" s="8"/>
      <c r="H187" s="23"/>
      <c r="I187" s="22"/>
      <c r="J187" s="53"/>
      <c r="K187" s="8" t="s">
        <v>19</v>
      </c>
      <c r="L187" s="27" t="s">
        <v>41</v>
      </c>
      <c r="M187" s="7" t="s">
        <v>307</v>
      </c>
      <c r="N187" s="7" t="s">
        <v>87</v>
      </c>
      <c r="O187" s="57"/>
      <c r="P187" s="57"/>
    </row>
    <row r="188" spans="2:16" s="26" customFormat="1" ht="16.5" customHeight="1" x14ac:dyDescent="0.25">
      <c r="B188" s="38"/>
      <c r="C188" s="7"/>
      <c r="D188" s="37"/>
      <c r="E188" s="36"/>
      <c r="F188" s="8"/>
      <c r="G188" s="8"/>
      <c r="H188" s="23"/>
      <c r="I188" s="22"/>
      <c r="J188" s="53"/>
      <c r="K188" s="8" t="s">
        <v>19</v>
      </c>
      <c r="L188" s="27" t="s">
        <v>30</v>
      </c>
      <c r="M188" s="7" t="s">
        <v>306</v>
      </c>
      <c r="N188" s="7" t="s">
        <v>87</v>
      </c>
      <c r="O188" s="57"/>
      <c r="P188" s="57"/>
    </row>
    <row r="189" spans="2:16" s="26" customFormat="1" ht="16.5" customHeight="1" x14ac:dyDescent="0.25">
      <c r="B189" s="38"/>
      <c r="C189" s="7"/>
      <c r="D189" s="37"/>
      <c r="E189" s="36"/>
      <c r="F189" s="8"/>
      <c r="G189" s="8"/>
      <c r="H189" s="23"/>
      <c r="I189" s="22"/>
      <c r="J189" s="53"/>
      <c r="K189" s="8" t="s">
        <v>19</v>
      </c>
      <c r="L189" s="27" t="s">
        <v>30</v>
      </c>
      <c r="M189" s="7" t="s">
        <v>305</v>
      </c>
      <c r="N189" s="7" t="s">
        <v>87</v>
      </c>
      <c r="O189" s="58"/>
      <c r="P189" s="58"/>
    </row>
    <row r="190" spans="2:16" s="26" customFormat="1" ht="16.5" customHeight="1" x14ac:dyDescent="0.25">
      <c r="B190" s="38">
        <v>64</v>
      </c>
      <c r="C190" s="7" t="s">
        <v>13</v>
      </c>
      <c r="D190" s="37">
        <v>96489857</v>
      </c>
      <c r="E190" s="36" t="s">
        <v>304</v>
      </c>
      <c r="F190" s="8" t="s">
        <v>14</v>
      </c>
      <c r="G190" s="8" t="s">
        <v>78</v>
      </c>
      <c r="H190" s="23">
        <f>VLOOKUP(D190,[1]BOM!$D$5:$S$378,16,0)</f>
        <v>6.6000000000000003E-2</v>
      </c>
      <c r="I190" s="22">
        <f>VLOOKUP(D190,[2]Лист1!$C$6:$N$146,12,0)</f>
        <v>8.1858202456140339E-2</v>
      </c>
      <c r="J190" s="54">
        <v>350.29232000000002</v>
      </c>
      <c r="K190" s="8" t="s">
        <v>19</v>
      </c>
      <c r="L190" s="27" t="s">
        <v>25</v>
      </c>
      <c r="M190" s="7" t="s">
        <v>17</v>
      </c>
      <c r="N190" s="7" t="s">
        <v>87</v>
      </c>
      <c r="O190" s="56">
        <v>73500</v>
      </c>
      <c r="P190" s="56" t="s">
        <v>20</v>
      </c>
    </row>
    <row r="191" spans="2:16" s="26" customFormat="1" ht="16.5" customHeight="1" x14ac:dyDescent="0.25">
      <c r="B191" s="38"/>
      <c r="C191" s="7"/>
      <c r="D191" s="37"/>
      <c r="E191" s="36"/>
      <c r="F191" s="8"/>
      <c r="G191" s="8"/>
      <c r="H191" s="23"/>
      <c r="I191" s="22"/>
      <c r="J191" s="53"/>
      <c r="K191" s="8" t="s">
        <v>19</v>
      </c>
      <c r="L191" s="27" t="s">
        <v>21</v>
      </c>
      <c r="M191" s="7" t="s">
        <v>303</v>
      </c>
      <c r="N191" s="7" t="s">
        <v>87</v>
      </c>
      <c r="O191" s="57"/>
      <c r="P191" s="57"/>
    </row>
    <row r="192" spans="2:16" s="26" customFormat="1" ht="16.5" customHeight="1" x14ac:dyDescent="0.25">
      <c r="B192" s="38"/>
      <c r="C192" s="7"/>
      <c r="D192" s="37"/>
      <c r="E192" s="36"/>
      <c r="F192" s="8"/>
      <c r="G192" s="8"/>
      <c r="H192" s="23"/>
      <c r="I192" s="22"/>
      <c r="J192" s="53"/>
      <c r="K192" s="8" t="s">
        <v>19</v>
      </c>
      <c r="L192" s="27" t="s">
        <v>290</v>
      </c>
      <c r="M192" s="7" t="s">
        <v>302</v>
      </c>
      <c r="N192" s="7" t="s">
        <v>87</v>
      </c>
      <c r="O192" s="57"/>
      <c r="P192" s="57"/>
    </row>
    <row r="193" spans="2:16" s="26" customFormat="1" ht="16.5" customHeight="1" x14ac:dyDescent="0.25">
      <c r="B193" s="38"/>
      <c r="C193" s="7"/>
      <c r="D193" s="37"/>
      <c r="E193" s="36"/>
      <c r="F193" s="8"/>
      <c r="G193" s="8"/>
      <c r="H193" s="23"/>
      <c r="I193" s="22"/>
      <c r="J193" s="53"/>
      <c r="K193" s="8" t="s">
        <v>19</v>
      </c>
      <c r="L193" s="27" t="s">
        <v>30</v>
      </c>
      <c r="M193" s="7" t="s">
        <v>301</v>
      </c>
      <c r="N193" s="7" t="s">
        <v>87</v>
      </c>
      <c r="O193" s="58"/>
      <c r="P193" s="58"/>
    </row>
    <row r="194" spans="2:16" s="26" customFormat="1" ht="16.5" customHeight="1" x14ac:dyDescent="0.25">
      <c r="B194" s="38">
        <v>65</v>
      </c>
      <c r="C194" s="7" t="s">
        <v>13</v>
      </c>
      <c r="D194" s="37">
        <v>94536507</v>
      </c>
      <c r="E194" s="36" t="s">
        <v>300</v>
      </c>
      <c r="F194" s="8" t="s">
        <v>14</v>
      </c>
      <c r="G194" s="8" t="s">
        <v>94</v>
      </c>
      <c r="H194" s="23">
        <f>VLOOKUP(D194,[1]BOM!$D$5:$S$378,16,0)</f>
        <v>4.4999999999999998E-2</v>
      </c>
      <c r="I194" s="22">
        <f>VLOOKUP(D194,[2]Лист1!$C$6:$N$146,12,0)</f>
        <v>0.16663991214285714</v>
      </c>
      <c r="J194" s="54">
        <v>258.74079999999998</v>
      </c>
      <c r="K194" s="8" t="s">
        <v>19</v>
      </c>
      <c r="L194" s="27" t="s">
        <v>25</v>
      </c>
      <c r="M194" s="7" t="s">
        <v>299</v>
      </c>
      <c r="N194" s="7" t="s">
        <v>103</v>
      </c>
      <c r="O194" s="56">
        <v>73500</v>
      </c>
      <c r="P194" s="56" t="s">
        <v>20</v>
      </c>
    </row>
    <row r="195" spans="2:16" s="26" customFormat="1" ht="16.5" customHeight="1" x14ac:dyDescent="0.25">
      <c r="B195" s="38"/>
      <c r="C195" s="7"/>
      <c r="D195" s="37"/>
      <c r="E195" s="36"/>
      <c r="F195" s="8"/>
      <c r="G195" s="8"/>
      <c r="H195" s="23"/>
      <c r="I195" s="22"/>
      <c r="J195" s="53"/>
      <c r="K195" s="8" t="s">
        <v>19</v>
      </c>
      <c r="L195" s="27" t="s">
        <v>21</v>
      </c>
      <c r="M195" s="7" t="s">
        <v>298</v>
      </c>
      <c r="N195" s="7" t="s">
        <v>87</v>
      </c>
      <c r="O195" s="57"/>
      <c r="P195" s="57"/>
    </row>
    <row r="196" spans="2:16" s="26" customFormat="1" ht="16.5" customHeight="1" x14ac:dyDescent="0.25">
      <c r="B196" s="38"/>
      <c r="C196" s="7"/>
      <c r="D196" s="37"/>
      <c r="E196" s="36"/>
      <c r="F196" s="8"/>
      <c r="G196" s="8"/>
      <c r="H196" s="23"/>
      <c r="I196" s="22"/>
      <c r="J196" s="53"/>
      <c r="K196" s="8" t="s">
        <v>19</v>
      </c>
      <c r="L196" s="27" t="s">
        <v>18</v>
      </c>
      <c r="M196" s="7" t="s">
        <v>297</v>
      </c>
      <c r="N196" s="7" t="s">
        <v>87</v>
      </c>
      <c r="O196" s="58"/>
      <c r="P196" s="58"/>
    </row>
    <row r="197" spans="2:16" s="26" customFormat="1" ht="16.5" customHeight="1" x14ac:dyDescent="0.25">
      <c r="B197" s="38">
        <v>66</v>
      </c>
      <c r="C197" s="7" t="s">
        <v>13</v>
      </c>
      <c r="D197" s="37">
        <v>96655277</v>
      </c>
      <c r="E197" s="36" t="s">
        <v>296</v>
      </c>
      <c r="F197" s="8" t="s">
        <v>14</v>
      </c>
      <c r="G197" s="8" t="s">
        <v>295</v>
      </c>
      <c r="H197" s="23">
        <f>VLOOKUP(D197,[1]BOM!$D$5:$S$378,16,0)</f>
        <v>0.26800000000000002</v>
      </c>
      <c r="I197" s="22">
        <f>VLOOKUP(D197,[2]Лист1!$C$6:$N$146,12,0)</f>
        <v>0.37934844642857141</v>
      </c>
      <c r="J197" s="54">
        <v>1267.89984</v>
      </c>
      <c r="K197" s="8" t="s">
        <v>19</v>
      </c>
      <c r="L197" s="27" t="s">
        <v>25</v>
      </c>
      <c r="M197" s="7" t="s">
        <v>294</v>
      </c>
      <c r="N197" s="7" t="s">
        <v>129</v>
      </c>
      <c r="O197" s="56">
        <v>73500</v>
      </c>
      <c r="P197" s="56" t="s">
        <v>20</v>
      </c>
    </row>
    <row r="198" spans="2:16" s="26" customFormat="1" ht="16.5" customHeight="1" x14ac:dyDescent="0.25">
      <c r="B198" s="38"/>
      <c r="C198" s="7"/>
      <c r="D198" s="37"/>
      <c r="E198" s="36"/>
      <c r="F198" s="8"/>
      <c r="G198" s="8"/>
      <c r="H198" s="23"/>
      <c r="I198" s="22"/>
      <c r="J198" s="53"/>
      <c r="K198" s="8" t="s">
        <v>19</v>
      </c>
      <c r="L198" s="27" t="s">
        <v>21</v>
      </c>
      <c r="M198" s="7" t="s">
        <v>293</v>
      </c>
      <c r="N198" s="7" t="s">
        <v>129</v>
      </c>
      <c r="O198" s="57"/>
      <c r="P198" s="57"/>
    </row>
    <row r="199" spans="2:16" s="26" customFormat="1" ht="16.5" customHeight="1" x14ac:dyDescent="0.25">
      <c r="B199" s="38"/>
      <c r="C199" s="7"/>
      <c r="D199" s="37"/>
      <c r="E199" s="36"/>
      <c r="F199" s="8"/>
      <c r="G199" s="8"/>
      <c r="H199" s="23"/>
      <c r="I199" s="22"/>
      <c r="J199" s="53"/>
      <c r="K199" s="8" t="s">
        <v>19</v>
      </c>
      <c r="L199" s="27" t="s">
        <v>21</v>
      </c>
      <c r="M199" s="7" t="s">
        <v>292</v>
      </c>
      <c r="N199" s="7" t="s">
        <v>129</v>
      </c>
      <c r="O199" s="57"/>
      <c r="P199" s="57"/>
    </row>
    <row r="200" spans="2:16" s="26" customFormat="1" ht="16.5" customHeight="1" x14ac:dyDescent="0.25">
      <c r="B200" s="38"/>
      <c r="C200" s="7"/>
      <c r="D200" s="37"/>
      <c r="E200" s="36"/>
      <c r="F200" s="8"/>
      <c r="G200" s="8"/>
      <c r="H200" s="23"/>
      <c r="I200" s="22"/>
      <c r="J200" s="53"/>
      <c r="K200" s="8" t="s">
        <v>19</v>
      </c>
      <c r="L200" s="27" t="s">
        <v>41</v>
      </c>
      <c r="M200" s="7" t="s">
        <v>291</v>
      </c>
      <c r="N200" s="7" t="s">
        <v>129</v>
      </c>
      <c r="O200" s="57"/>
      <c r="P200" s="57"/>
    </row>
    <row r="201" spans="2:16" s="26" customFormat="1" ht="16.5" customHeight="1" x14ac:dyDescent="0.25">
      <c r="B201" s="38"/>
      <c r="C201" s="7"/>
      <c r="D201" s="37"/>
      <c r="E201" s="36"/>
      <c r="F201" s="8"/>
      <c r="G201" s="8"/>
      <c r="H201" s="23"/>
      <c r="I201" s="22"/>
      <c r="J201" s="53"/>
      <c r="K201" s="8" t="s">
        <v>19</v>
      </c>
      <c r="L201" s="27" t="s">
        <v>290</v>
      </c>
      <c r="M201" s="7" t="s">
        <v>289</v>
      </c>
      <c r="N201" s="7" t="s">
        <v>129</v>
      </c>
      <c r="O201" s="57"/>
      <c r="P201" s="57"/>
    </row>
    <row r="202" spans="2:16" s="26" customFormat="1" ht="16.5" customHeight="1" x14ac:dyDescent="0.25">
      <c r="B202" s="38"/>
      <c r="C202" s="7"/>
      <c r="D202" s="37"/>
      <c r="E202" s="36"/>
      <c r="F202" s="8"/>
      <c r="G202" s="8"/>
      <c r="H202" s="23"/>
      <c r="I202" s="22"/>
      <c r="J202" s="53"/>
      <c r="K202" s="8" t="s">
        <v>19</v>
      </c>
      <c r="L202" s="27" t="s">
        <v>30</v>
      </c>
      <c r="M202" s="7" t="s">
        <v>288</v>
      </c>
      <c r="N202" s="7" t="s">
        <v>129</v>
      </c>
      <c r="O202" s="57"/>
      <c r="P202" s="57"/>
    </row>
    <row r="203" spans="2:16" s="26" customFormat="1" ht="16.5" customHeight="1" x14ac:dyDescent="0.25">
      <c r="B203" s="38"/>
      <c r="C203" s="7"/>
      <c r="D203" s="37"/>
      <c r="E203" s="36"/>
      <c r="F203" s="8"/>
      <c r="G203" s="8"/>
      <c r="H203" s="23"/>
      <c r="I203" s="22"/>
      <c r="J203" s="53"/>
      <c r="K203" s="8" t="s">
        <v>19</v>
      </c>
      <c r="L203" s="27" t="s">
        <v>30</v>
      </c>
      <c r="M203" s="7" t="s">
        <v>287</v>
      </c>
      <c r="N203" s="7" t="s">
        <v>129</v>
      </c>
      <c r="O203" s="57"/>
      <c r="P203" s="57"/>
    </row>
    <row r="204" spans="2:16" s="26" customFormat="1" ht="16.5" customHeight="1" x14ac:dyDescent="0.25">
      <c r="B204" s="38"/>
      <c r="C204" s="7"/>
      <c r="D204" s="37"/>
      <c r="E204" s="36"/>
      <c r="F204" s="8"/>
      <c r="G204" s="8"/>
      <c r="H204" s="23"/>
      <c r="I204" s="22"/>
      <c r="J204" s="53"/>
      <c r="K204" s="8" t="s">
        <v>19</v>
      </c>
      <c r="L204" s="27" t="s">
        <v>30</v>
      </c>
      <c r="M204" s="7" t="s">
        <v>287</v>
      </c>
      <c r="N204" s="7" t="s">
        <v>129</v>
      </c>
      <c r="O204" s="58"/>
      <c r="P204" s="58"/>
    </row>
    <row r="205" spans="2:16" s="26" customFormat="1" ht="16.5" customHeight="1" x14ac:dyDescent="0.25">
      <c r="B205" s="38">
        <v>67</v>
      </c>
      <c r="C205" s="7" t="s">
        <v>13</v>
      </c>
      <c r="D205" s="37">
        <v>96655281</v>
      </c>
      <c r="E205" s="36" t="s">
        <v>286</v>
      </c>
      <c r="F205" s="8" t="s">
        <v>14</v>
      </c>
      <c r="G205" s="8" t="s">
        <v>94</v>
      </c>
      <c r="H205" s="23">
        <f>VLOOKUP(D205,[1]BOM!$D$5:$S$378,16,0)</f>
        <v>0.122</v>
      </c>
      <c r="I205" s="22">
        <f>VLOOKUP(D205,[2]Лист1!$C$6:$N$146,12,0)</f>
        <v>0.19307244993103448</v>
      </c>
      <c r="J205" s="54">
        <v>417.62400000000002</v>
      </c>
      <c r="K205" s="8" t="s">
        <v>19</v>
      </c>
      <c r="L205" s="27" t="s">
        <v>25</v>
      </c>
      <c r="M205" s="7" t="s">
        <v>285</v>
      </c>
      <c r="N205" s="7" t="s">
        <v>103</v>
      </c>
      <c r="O205" s="56">
        <v>73500</v>
      </c>
      <c r="P205" s="56" t="s">
        <v>20</v>
      </c>
    </row>
    <row r="206" spans="2:16" s="26" customFormat="1" ht="16.5" customHeight="1" x14ac:dyDescent="0.25">
      <c r="B206" s="38"/>
      <c r="C206" s="7"/>
      <c r="D206" s="37"/>
      <c r="E206" s="36"/>
      <c r="F206" s="8"/>
      <c r="G206" s="8"/>
      <c r="H206" s="23"/>
      <c r="I206" s="22"/>
      <c r="J206" s="53"/>
      <c r="K206" s="8" t="s">
        <v>19</v>
      </c>
      <c r="L206" s="27" t="s">
        <v>21</v>
      </c>
      <c r="M206" s="7" t="s">
        <v>285</v>
      </c>
      <c r="N206" s="7" t="s">
        <v>87</v>
      </c>
      <c r="O206" s="57"/>
      <c r="P206" s="57"/>
    </row>
    <row r="207" spans="2:16" s="26" customFormat="1" ht="16.5" customHeight="1" x14ac:dyDescent="0.25">
      <c r="B207" s="38"/>
      <c r="C207" s="7"/>
      <c r="D207" s="37"/>
      <c r="E207" s="36"/>
      <c r="F207" s="8"/>
      <c r="G207" s="8"/>
      <c r="H207" s="23"/>
      <c r="I207" s="22"/>
      <c r="J207" s="53"/>
      <c r="K207" s="8" t="s">
        <v>19</v>
      </c>
      <c r="L207" s="27" t="s">
        <v>30</v>
      </c>
      <c r="M207" s="7" t="s">
        <v>284</v>
      </c>
      <c r="N207" s="7" t="s">
        <v>87</v>
      </c>
      <c r="O207" s="57"/>
      <c r="P207" s="57"/>
    </row>
    <row r="208" spans="2:16" s="26" customFormat="1" ht="16.5" customHeight="1" x14ac:dyDescent="0.25">
      <c r="B208" s="38"/>
      <c r="C208" s="7"/>
      <c r="D208" s="37"/>
      <c r="E208" s="36"/>
      <c r="F208" s="8"/>
      <c r="G208" s="8"/>
      <c r="H208" s="23"/>
      <c r="I208" s="22"/>
      <c r="J208" s="53"/>
      <c r="K208" s="8" t="s">
        <v>19</v>
      </c>
      <c r="L208" s="27" t="s">
        <v>35</v>
      </c>
      <c r="M208" s="7" t="s">
        <v>283</v>
      </c>
      <c r="N208" s="7" t="s">
        <v>87</v>
      </c>
      <c r="O208" s="57"/>
      <c r="P208" s="57"/>
    </row>
    <row r="209" spans="2:16" s="26" customFormat="1" ht="16.5" customHeight="1" x14ac:dyDescent="0.25">
      <c r="B209" s="38"/>
      <c r="C209" s="7"/>
      <c r="D209" s="37"/>
      <c r="E209" s="36"/>
      <c r="F209" s="8"/>
      <c r="G209" s="8"/>
      <c r="H209" s="23"/>
      <c r="I209" s="22"/>
      <c r="J209" s="53"/>
      <c r="K209" s="8" t="s">
        <v>19</v>
      </c>
      <c r="L209" s="27" t="s">
        <v>30</v>
      </c>
      <c r="M209" s="7" t="s">
        <v>282</v>
      </c>
      <c r="N209" s="7" t="s">
        <v>87</v>
      </c>
      <c r="O209" s="58"/>
      <c r="P209" s="58"/>
    </row>
    <row r="210" spans="2:16" s="26" customFormat="1" ht="16.5" customHeight="1" x14ac:dyDescent="0.25">
      <c r="B210" s="38">
        <v>68</v>
      </c>
      <c r="C210" s="7" t="s">
        <v>13</v>
      </c>
      <c r="D210" s="37">
        <v>96655285</v>
      </c>
      <c r="E210" s="36" t="s">
        <v>281</v>
      </c>
      <c r="F210" s="8" t="s">
        <v>14</v>
      </c>
      <c r="G210" s="8" t="s">
        <v>94</v>
      </c>
      <c r="H210" s="23">
        <f>VLOOKUP(D210,[1]BOM!$D$5:$S$378,16,0)</f>
        <v>7.85E-2</v>
      </c>
      <c r="I210" s="22">
        <f>VLOOKUP(D210,[2]Лист1!$C$6:$N$146,12,0)</f>
        <v>0.13331192971428571</v>
      </c>
      <c r="J210" s="54">
        <v>465.62120000000004</v>
      </c>
      <c r="K210" s="8" t="s">
        <v>19</v>
      </c>
      <c r="L210" s="27" t="s">
        <v>25</v>
      </c>
      <c r="M210" s="7" t="s">
        <v>280</v>
      </c>
      <c r="N210" s="7" t="s">
        <v>103</v>
      </c>
      <c r="O210" s="56">
        <v>73500</v>
      </c>
      <c r="P210" s="56" t="s">
        <v>20</v>
      </c>
    </row>
    <row r="211" spans="2:16" s="26" customFormat="1" ht="16.5" customHeight="1" x14ac:dyDescent="0.25">
      <c r="B211" s="38"/>
      <c r="C211" s="7"/>
      <c r="D211" s="37"/>
      <c r="E211" s="36"/>
      <c r="F211" s="8"/>
      <c r="G211" s="8"/>
      <c r="H211" s="23"/>
      <c r="I211" s="22"/>
      <c r="J211" s="53"/>
      <c r="K211" s="8" t="s">
        <v>19</v>
      </c>
      <c r="L211" s="27" t="s">
        <v>21</v>
      </c>
      <c r="M211" s="7" t="s">
        <v>279</v>
      </c>
      <c r="N211" s="7" t="s">
        <v>87</v>
      </c>
      <c r="O211" s="57"/>
      <c r="P211" s="57"/>
    </row>
    <row r="212" spans="2:16" s="26" customFormat="1" ht="16.5" customHeight="1" x14ac:dyDescent="0.25">
      <c r="B212" s="38"/>
      <c r="C212" s="7"/>
      <c r="D212" s="37"/>
      <c r="E212" s="36"/>
      <c r="F212" s="8"/>
      <c r="G212" s="8"/>
      <c r="H212" s="23"/>
      <c r="I212" s="22"/>
      <c r="J212" s="53"/>
      <c r="K212" s="8" t="s">
        <v>19</v>
      </c>
      <c r="L212" s="27" t="s">
        <v>30</v>
      </c>
      <c r="M212" s="7" t="s">
        <v>278</v>
      </c>
      <c r="N212" s="7" t="s">
        <v>87</v>
      </c>
      <c r="O212" s="57"/>
      <c r="P212" s="57"/>
    </row>
    <row r="213" spans="2:16" s="26" customFormat="1" ht="16.5" customHeight="1" x14ac:dyDescent="0.25">
      <c r="B213" s="38"/>
      <c r="C213" s="7"/>
      <c r="D213" s="37"/>
      <c r="E213" s="36"/>
      <c r="F213" s="8"/>
      <c r="G213" s="8"/>
      <c r="H213" s="23"/>
      <c r="I213" s="22"/>
      <c r="J213" s="53"/>
      <c r="K213" s="8" t="s">
        <v>19</v>
      </c>
      <c r="L213" s="27" t="s">
        <v>277</v>
      </c>
      <c r="M213" s="7" t="s">
        <v>276</v>
      </c>
      <c r="N213" s="7" t="s">
        <v>87</v>
      </c>
      <c r="O213" s="57"/>
      <c r="P213" s="57"/>
    </row>
    <row r="214" spans="2:16" s="26" customFormat="1" ht="16.5" customHeight="1" x14ac:dyDescent="0.25">
      <c r="B214" s="38"/>
      <c r="C214" s="7"/>
      <c r="D214" s="37"/>
      <c r="E214" s="36"/>
      <c r="F214" s="8"/>
      <c r="G214" s="8"/>
      <c r="H214" s="23"/>
      <c r="I214" s="22"/>
      <c r="J214" s="53"/>
      <c r="K214" s="8" t="s">
        <v>19</v>
      </c>
      <c r="L214" s="27" t="s">
        <v>30</v>
      </c>
      <c r="M214" s="7" t="s">
        <v>275</v>
      </c>
      <c r="N214" s="7" t="s">
        <v>87</v>
      </c>
      <c r="O214" s="57"/>
      <c r="P214" s="57"/>
    </row>
    <row r="215" spans="2:16" s="26" customFormat="1" ht="16.5" customHeight="1" x14ac:dyDescent="0.25">
      <c r="B215" s="38"/>
      <c r="C215" s="7"/>
      <c r="D215" s="37"/>
      <c r="E215" s="36"/>
      <c r="F215" s="8"/>
      <c r="G215" s="8"/>
      <c r="H215" s="23"/>
      <c r="I215" s="22"/>
      <c r="J215" s="53"/>
      <c r="K215" s="8" t="s">
        <v>19</v>
      </c>
      <c r="L215" s="27" t="s">
        <v>30</v>
      </c>
      <c r="M215" s="7" t="s">
        <v>275</v>
      </c>
      <c r="N215" s="7" t="s">
        <v>87</v>
      </c>
      <c r="O215" s="58"/>
      <c r="P215" s="58"/>
    </row>
    <row r="216" spans="2:16" s="26" customFormat="1" ht="16.5" customHeight="1" x14ac:dyDescent="0.25">
      <c r="B216" s="38">
        <v>69</v>
      </c>
      <c r="C216" s="7" t="s">
        <v>16</v>
      </c>
      <c r="D216" s="37" t="s">
        <v>274</v>
      </c>
      <c r="E216" s="36" t="s">
        <v>273</v>
      </c>
      <c r="F216" s="8" t="s">
        <v>100</v>
      </c>
      <c r="G216" s="8" t="s">
        <v>168</v>
      </c>
      <c r="H216" s="23">
        <f>VLOOKUP(D216,[1]BOM!$D$5:$S$378,16,0)</f>
        <v>0.67500000000000004</v>
      </c>
      <c r="I216" s="22">
        <v>1.01</v>
      </c>
      <c r="J216" s="54">
        <v>562.74559999999997</v>
      </c>
      <c r="K216" s="8" t="s">
        <v>19</v>
      </c>
      <c r="L216" s="27" t="s">
        <v>25</v>
      </c>
      <c r="M216" s="7" t="s">
        <v>272</v>
      </c>
      <c r="N216" s="7" t="s">
        <v>147</v>
      </c>
      <c r="O216" s="56">
        <v>14566</v>
      </c>
      <c r="P216" s="56" t="s">
        <v>20</v>
      </c>
    </row>
    <row r="217" spans="2:16" s="26" customFormat="1" ht="16.5" customHeight="1" x14ac:dyDescent="0.25">
      <c r="B217" s="38"/>
      <c r="C217" s="7"/>
      <c r="D217" s="37"/>
      <c r="E217" s="36"/>
      <c r="F217" s="8"/>
      <c r="G217" s="8"/>
      <c r="H217" s="23"/>
      <c r="I217" s="22"/>
      <c r="J217" s="53"/>
      <c r="K217" s="8" t="s">
        <v>19</v>
      </c>
      <c r="L217" s="27" t="s">
        <v>30</v>
      </c>
      <c r="M217" s="7" t="s">
        <v>270</v>
      </c>
      <c r="N217" s="7" t="s">
        <v>143</v>
      </c>
      <c r="O217" s="57"/>
      <c r="P217" s="57"/>
    </row>
    <row r="218" spans="2:16" s="26" customFormat="1" ht="16.5" customHeight="1" x14ac:dyDescent="0.25">
      <c r="B218" s="38"/>
      <c r="C218" s="7"/>
      <c r="D218" s="37"/>
      <c r="E218" s="36"/>
      <c r="F218" s="8"/>
      <c r="G218" s="8"/>
      <c r="H218" s="23"/>
      <c r="I218" s="22"/>
      <c r="J218" s="53"/>
      <c r="K218" s="8" t="s">
        <v>19</v>
      </c>
      <c r="L218" s="27" t="s">
        <v>21</v>
      </c>
      <c r="M218" s="7" t="s">
        <v>271</v>
      </c>
      <c r="N218" s="7" t="s">
        <v>103</v>
      </c>
      <c r="O218" s="57"/>
      <c r="P218" s="57"/>
    </row>
    <row r="219" spans="2:16" s="26" customFormat="1" ht="16.5" customHeight="1" x14ac:dyDescent="0.25">
      <c r="B219" s="38"/>
      <c r="C219" s="7"/>
      <c r="D219" s="37"/>
      <c r="E219" s="36"/>
      <c r="F219" s="8"/>
      <c r="G219" s="8"/>
      <c r="H219" s="23"/>
      <c r="I219" s="22"/>
      <c r="J219" s="53"/>
      <c r="K219" s="8" t="s">
        <v>19</v>
      </c>
      <c r="L219" s="27" t="s">
        <v>35</v>
      </c>
      <c r="M219" s="7" t="s">
        <v>270</v>
      </c>
      <c r="N219" s="7" t="s">
        <v>147</v>
      </c>
      <c r="O219" s="57"/>
      <c r="P219" s="57"/>
    </row>
    <row r="220" spans="2:16" s="26" customFormat="1" ht="16.5" customHeight="1" x14ac:dyDescent="0.25">
      <c r="B220" s="38"/>
      <c r="C220" s="7"/>
      <c r="D220" s="37"/>
      <c r="E220" s="36"/>
      <c r="F220" s="8"/>
      <c r="G220" s="8"/>
      <c r="H220" s="23"/>
      <c r="I220" s="22"/>
      <c r="J220" s="53"/>
      <c r="K220" s="8" t="s">
        <v>19</v>
      </c>
      <c r="L220" s="27" t="s">
        <v>30</v>
      </c>
      <c r="M220" s="7" t="s">
        <v>269</v>
      </c>
      <c r="N220" s="7" t="s">
        <v>129</v>
      </c>
      <c r="O220" s="58"/>
      <c r="P220" s="58"/>
    </row>
    <row r="221" spans="2:16" s="26" customFormat="1" ht="16.5" customHeight="1" x14ac:dyDescent="0.25">
      <c r="B221" s="38">
        <v>70</v>
      </c>
      <c r="C221" s="7" t="s">
        <v>15</v>
      </c>
      <c r="D221" s="37">
        <v>96452832</v>
      </c>
      <c r="E221" s="36" t="s">
        <v>268</v>
      </c>
      <c r="F221" s="8" t="s">
        <v>14</v>
      </c>
      <c r="G221" s="8" t="s">
        <v>94</v>
      </c>
      <c r="H221" s="23">
        <f>VLOOKUP(D221,[1]BOM!$D$5:$S$378,16,0)</f>
        <v>0.11600000000000001</v>
      </c>
      <c r="I221" s="22">
        <f>VLOOKUP(D221,[2]Лист1!$C$6:$N$146,12,0)</f>
        <v>0.23329587700000001</v>
      </c>
      <c r="J221" s="54">
        <v>337.28000000000003</v>
      </c>
      <c r="K221" s="8" t="s">
        <v>19</v>
      </c>
      <c r="L221" s="27" t="s">
        <v>25</v>
      </c>
      <c r="M221" s="7" t="s">
        <v>267</v>
      </c>
      <c r="N221" s="7" t="s">
        <v>87</v>
      </c>
      <c r="O221" s="56">
        <v>41420</v>
      </c>
      <c r="P221" s="56" t="s">
        <v>20</v>
      </c>
    </row>
    <row r="222" spans="2:16" s="26" customFormat="1" ht="16.5" customHeight="1" x14ac:dyDescent="0.25">
      <c r="B222" s="38"/>
      <c r="C222" s="7"/>
      <c r="D222" s="37"/>
      <c r="E222" s="36"/>
      <c r="F222" s="8"/>
      <c r="G222" s="8"/>
      <c r="H222" s="23"/>
      <c r="I222" s="22"/>
      <c r="J222" s="53"/>
      <c r="K222" s="8" t="s">
        <v>19</v>
      </c>
      <c r="L222" s="27" t="s">
        <v>21</v>
      </c>
      <c r="M222" s="7" t="s">
        <v>266</v>
      </c>
      <c r="N222" s="7" t="s">
        <v>129</v>
      </c>
      <c r="O222" s="57"/>
      <c r="P222" s="57"/>
    </row>
    <row r="223" spans="2:16" s="26" customFormat="1" ht="16.5" customHeight="1" x14ac:dyDescent="0.25">
      <c r="B223" s="38"/>
      <c r="C223" s="7"/>
      <c r="D223" s="37"/>
      <c r="E223" s="36"/>
      <c r="F223" s="8"/>
      <c r="G223" s="8"/>
      <c r="H223" s="23"/>
      <c r="I223" s="22"/>
      <c r="J223" s="53"/>
      <c r="K223" s="8" t="s">
        <v>19</v>
      </c>
      <c r="L223" s="27" t="s">
        <v>197</v>
      </c>
      <c r="M223" s="7" t="s">
        <v>265</v>
      </c>
      <c r="N223" s="7" t="s">
        <v>246</v>
      </c>
      <c r="O223" s="57"/>
      <c r="P223" s="57"/>
    </row>
    <row r="224" spans="2:16" s="26" customFormat="1" ht="16.5" customHeight="1" x14ac:dyDescent="0.25">
      <c r="B224" s="38"/>
      <c r="C224" s="7"/>
      <c r="D224" s="37"/>
      <c r="E224" s="36"/>
      <c r="F224" s="8"/>
      <c r="G224" s="8"/>
      <c r="H224" s="23"/>
      <c r="I224" s="22"/>
      <c r="J224" s="53"/>
      <c r="K224" s="8" t="s">
        <v>19</v>
      </c>
      <c r="L224" s="27" t="s">
        <v>197</v>
      </c>
      <c r="M224" s="7" t="s">
        <v>264</v>
      </c>
      <c r="N224" s="7" t="s">
        <v>246</v>
      </c>
      <c r="O224" s="57"/>
      <c r="P224" s="57"/>
    </row>
    <row r="225" spans="2:16" s="26" customFormat="1" ht="16.5" customHeight="1" x14ac:dyDescent="0.25">
      <c r="B225" s="38"/>
      <c r="C225" s="7"/>
      <c r="D225" s="37"/>
      <c r="E225" s="36"/>
      <c r="F225" s="8"/>
      <c r="G225" s="8"/>
      <c r="H225" s="23"/>
      <c r="I225" s="22"/>
      <c r="J225" s="53"/>
      <c r="K225" s="8" t="s">
        <v>19</v>
      </c>
      <c r="L225" s="27" t="s">
        <v>30</v>
      </c>
      <c r="M225" s="7" t="s">
        <v>263</v>
      </c>
      <c r="N225" s="7" t="s">
        <v>87</v>
      </c>
      <c r="O225" s="57"/>
      <c r="P225" s="57"/>
    </row>
    <row r="226" spans="2:16" s="26" customFormat="1" ht="16.5" customHeight="1" x14ac:dyDescent="0.25">
      <c r="B226" s="38"/>
      <c r="C226" s="7"/>
      <c r="D226" s="37"/>
      <c r="E226" s="36"/>
      <c r="F226" s="8"/>
      <c r="G226" s="8"/>
      <c r="H226" s="23"/>
      <c r="I226" s="22"/>
      <c r="J226" s="53"/>
      <c r="K226" s="8" t="s">
        <v>19</v>
      </c>
      <c r="L226" s="27" t="s">
        <v>30</v>
      </c>
      <c r="M226" s="7" t="s">
        <v>93</v>
      </c>
      <c r="N226" s="7" t="s">
        <v>87</v>
      </c>
      <c r="O226" s="58"/>
      <c r="P226" s="58"/>
    </row>
    <row r="227" spans="2:16" s="26" customFormat="1" ht="16.5" customHeight="1" x14ac:dyDescent="0.25">
      <c r="B227" s="38">
        <v>71</v>
      </c>
      <c r="C227" s="7" t="s">
        <v>15</v>
      </c>
      <c r="D227" s="37">
        <v>96555218</v>
      </c>
      <c r="E227" s="36" t="s">
        <v>262</v>
      </c>
      <c r="F227" s="8" t="s">
        <v>14</v>
      </c>
      <c r="G227" s="8" t="s">
        <v>78</v>
      </c>
      <c r="H227" s="23">
        <f>VLOOKUP(D227,[1]BOM!$D$5:$S$378,16,0)</f>
        <v>0.02</v>
      </c>
      <c r="I227" s="22">
        <f>VLOOKUP(D227,[2]Лист1!$C$6:$N$146,12,0)</f>
        <v>2.9757127168367342E-2</v>
      </c>
      <c r="J227" s="54">
        <v>92.362400000000008</v>
      </c>
      <c r="K227" s="8" t="s">
        <v>19</v>
      </c>
      <c r="L227" s="27" t="s">
        <v>25</v>
      </c>
      <c r="M227" s="7" t="s">
        <v>234</v>
      </c>
      <c r="N227" s="7" t="s">
        <v>87</v>
      </c>
      <c r="O227" s="56">
        <v>41420</v>
      </c>
      <c r="P227" s="56" t="s">
        <v>20</v>
      </c>
    </row>
    <row r="228" spans="2:16" s="26" customFormat="1" ht="16.5" customHeight="1" x14ac:dyDescent="0.25">
      <c r="B228" s="38"/>
      <c r="C228" s="7"/>
      <c r="D228" s="37"/>
      <c r="E228" s="36"/>
      <c r="F228" s="8"/>
      <c r="G228" s="8"/>
      <c r="H228" s="23"/>
      <c r="I228" s="22"/>
      <c r="J228" s="53"/>
      <c r="K228" s="8" t="s">
        <v>19</v>
      </c>
      <c r="L228" s="27" t="s">
        <v>21</v>
      </c>
      <c r="M228" s="7" t="s">
        <v>261</v>
      </c>
      <c r="N228" s="7" t="s">
        <v>83</v>
      </c>
      <c r="O228" s="57"/>
      <c r="P228" s="57"/>
    </row>
    <row r="229" spans="2:16" s="26" customFormat="1" ht="16.5" customHeight="1" x14ac:dyDescent="0.25">
      <c r="B229" s="38"/>
      <c r="C229" s="7"/>
      <c r="D229" s="37"/>
      <c r="E229" s="36"/>
      <c r="F229" s="8"/>
      <c r="G229" s="8"/>
      <c r="H229" s="23"/>
      <c r="I229" s="22"/>
      <c r="J229" s="53"/>
      <c r="K229" s="8" t="s">
        <v>19</v>
      </c>
      <c r="L229" s="27" t="s">
        <v>30</v>
      </c>
      <c r="M229" s="7" t="s">
        <v>260</v>
      </c>
      <c r="N229" s="7" t="s">
        <v>83</v>
      </c>
      <c r="O229" s="58"/>
      <c r="P229" s="58"/>
    </row>
    <row r="230" spans="2:16" s="26" customFormat="1" ht="16.5" customHeight="1" x14ac:dyDescent="0.25">
      <c r="B230" s="38">
        <v>72</v>
      </c>
      <c r="C230" s="7" t="s">
        <v>15</v>
      </c>
      <c r="D230" s="37">
        <v>96555219</v>
      </c>
      <c r="E230" s="36" t="s">
        <v>259</v>
      </c>
      <c r="F230" s="8" t="s">
        <v>14</v>
      </c>
      <c r="G230" s="8" t="s">
        <v>258</v>
      </c>
      <c r="H230" s="23">
        <f>VLOOKUP(D230,[1]BOM!$D$5:$S$378,16,0)</f>
        <v>1.391</v>
      </c>
      <c r="I230" s="22">
        <f>VLOOKUP(D230,[2]Лист1!$C$6:$N$146,12,0)</f>
        <v>2.1476640007407406</v>
      </c>
      <c r="J230" s="54">
        <v>926.61599999999999</v>
      </c>
      <c r="K230" s="8" t="s">
        <v>19</v>
      </c>
      <c r="L230" s="27" t="s">
        <v>25</v>
      </c>
      <c r="M230" s="7" t="s">
        <v>257</v>
      </c>
      <c r="N230" s="7" t="s">
        <v>129</v>
      </c>
      <c r="O230" s="56">
        <v>41420</v>
      </c>
      <c r="P230" s="56" t="s">
        <v>20</v>
      </c>
    </row>
    <row r="231" spans="2:16" s="26" customFormat="1" ht="16.5" customHeight="1" x14ac:dyDescent="0.25">
      <c r="B231" s="38"/>
      <c r="C231" s="7"/>
      <c r="D231" s="37"/>
      <c r="E231" s="36"/>
      <c r="F231" s="8"/>
      <c r="G231" s="8"/>
      <c r="H231" s="23"/>
      <c r="I231" s="22"/>
      <c r="J231" s="53"/>
      <c r="K231" s="8" t="s">
        <v>19</v>
      </c>
      <c r="L231" s="27" t="s">
        <v>21</v>
      </c>
      <c r="M231" s="7" t="s">
        <v>256</v>
      </c>
      <c r="N231" s="7" t="s">
        <v>129</v>
      </c>
      <c r="O231" s="57"/>
      <c r="P231" s="57"/>
    </row>
    <row r="232" spans="2:16" s="26" customFormat="1" ht="16.5" customHeight="1" x14ac:dyDescent="0.25">
      <c r="B232" s="38"/>
      <c r="C232" s="7"/>
      <c r="D232" s="37"/>
      <c r="E232" s="36"/>
      <c r="F232" s="8"/>
      <c r="G232" s="8"/>
      <c r="H232" s="23"/>
      <c r="I232" s="22"/>
      <c r="J232" s="53"/>
      <c r="K232" s="8" t="s">
        <v>19</v>
      </c>
      <c r="L232" s="27" t="s">
        <v>30</v>
      </c>
      <c r="M232" s="7" t="s">
        <v>255</v>
      </c>
      <c r="N232" s="7" t="s">
        <v>129</v>
      </c>
      <c r="O232" s="57"/>
      <c r="P232" s="57"/>
    </row>
    <row r="233" spans="2:16" s="26" customFormat="1" ht="16.5" customHeight="1" x14ac:dyDescent="0.25">
      <c r="B233" s="38"/>
      <c r="C233" s="7"/>
      <c r="D233" s="37"/>
      <c r="E233" s="36"/>
      <c r="F233" s="8"/>
      <c r="G233" s="8"/>
      <c r="H233" s="23"/>
      <c r="I233" s="22"/>
      <c r="J233" s="53"/>
      <c r="K233" s="8" t="s">
        <v>19</v>
      </c>
      <c r="L233" s="27" t="s">
        <v>35</v>
      </c>
      <c r="M233" s="7" t="s">
        <v>256</v>
      </c>
      <c r="N233" s="7" t="s">
        <v>129</v>
      </c>
      <c r="O233" s="57"/>
      <c r="P233" s="57"/>
    </row>
    <row r="234" spans="2:16" s="26" customFormat="1" ht="16.5" customHeight="1" x14ac:dyDescent="0.25">
      <c r="B234" s="38"/>
      <c r="C234" s="7"/>
      <c r="D234" s="37"/>
      <c r="E234" s="36"/>
      <c r="F234" s="8"/>
      <c r="G234" s="8"/>
      <c r="H234" s="23"/>
      <c r="I234" s="22"/>
      <c r="J234" s="53"/>
      <c r="K234" s="8" t="s">
        <v>19</v>
      </c>
      <c r="L234" s="27" t="s">
        <v>30</v>
      </c>
      <c r="M234" s="7" t="s">
        <v>255</v>
      </c>
      <c r="N234" s="7" t="s">
        <v>129</v>
      </c>
      <c r="O234" s="58"/>
      <c r="P234" s="58"/>
    </row>
    <row r="235" spans="2:16" s="26" customFormat="1" ht="16.5" customHeight="1" x14ac:dyDescent="0.25">
      <c r="B235" s="38">
        <v>73</v>
      </c>
      <c r="C235" s="7" t="s">
        <v>15</v>
      </c>
      <c r="D235" s="37">
        <v>96434569</v>
      </c>
      <c r="E235" s="36" t="s">
        <v>254</v>
      </c>
      <c r="F235" s="8" t="s">
        <v>14</v>
      </c>
      <c r="G235" s="8" t="s">
        <v>94</v>
      </c>
      <c r="H235" s="23">
        <f>VLOOKUP(D235,[1]BOM!$D$5:$S$378,16,0)</f>
        <v>0.115</v>
      </c>
      <c r="I235" s="22">
        <f>VLOOKUP(D235,[2]Лист1!$C$6:$N$146,12,0)</f>
        <v>0.13723286882352942</v>
      </c>
      <c r="J235" s="54">
        <v>192.072</v>
      </c>
      <c r="K235" s="8" t="s">
        <v>19</v>
      </c>
      <c r="L235" s="27" t="s">
        <v>25</v>
      </c>
      <c r="M235" s="7" t="s">
        <v>253</v>
      </c>
      <c r="N235" s="7" t="s">
        <v>87</v>
      </c>
      <c r="O235" s="56">
        <v>41420</v>
      </c>
      <c r="P235" s="56" t="s">
        <v>20</v>
      </c>
    </row>
    <row r="236" spans="2:16" s="26" customFormat="1" ht="16.5" customHeight="1" x14ac:dyDescent="0.25">
      <c r="B236" s="38"/>
      <c r="C236" s="7"/>
      <c r="D236" s="37"/>
      <c r="E236" s="36"/>
      <c r="F236" s="8"/>
      <c r="G236" s="8"/>
      <c r="H236" s="23"/>
      <c r="I236" s="22"/>
      <c r="J236" s="53"/>
      <c r="K236" s="8" t="s">
        <v>19</v>
      </c>
      <c r="L236" s="27" t="s">
        <v>21</v>
      </c>
      <c r="M236" s="7" t="s">
        <v>252</v>
      </c>
      <c r="N236" s="7" t="s">
        <v>246</v>
      </c>
      <c r="O236" s="58"/>
      <c r="P236" s="58"/>
    </row>
    <row r="237" spans="2:16" s="26" customFormat="1" ht="16.5" customHeight="1" x14ac:dyDescent="0.25">
      <c r="B237" s="38">
        <v>74</v>
      </c>
      <c r="C237" s="7" t="s">
        <v>15</v>
      </c>
      <c r="D237" s="37">
        <v>96555232</v>
      </c>
      <c r="E237" s="36" t="s">
        <v>251</v>
      </c>
      <c r="F237" s="8" t="s">
        <v>14</v>
      </c>
      <c r="G237" s="8" t="s">
        <v>36</v>
      </c>
      <c r="H237" s="23">
        <f>VLOOKUP(D237,[1]BOM!$D$5:$S$378,16,0)</f>
        <v>4.9500000000000002E-2</v>
      </c>
      <c r="I237" s="22">
        <f>VLOOKUP(D237,[2]Лист1!$C$6:$N$146,12,0)</f>
        <v>6.4131359999999998E-2</v>
      </c>
      <c r="J237" s="54">
        <v>120.46400000000001</v>
      </c>
      <c r="K237" s="8" t="s">
        <v>19</v>
      </c>
      <c r="L237" s="27" t="s">
        <v>25</v>
      </c>
      <c r="M237" s="7" t="s">
        <v>250</v>
      </c>
      <c r="N237" s="7" t="s">
        <v>87</v>
      </c>
      <c r="O237" s="56">
        <v>41420</v>
      </c>
      <c r="P237" s="56" t="s">
        <v>20</v>
      </c>
    </row>
    <row r="238" spans="2:16" s="26" customFormat="1" ht="16.5" customHeight="1" x14ac:dyDescent="0.25">
      <c r="B238" s="38"/>
      <c r="C238" s="7"/>
      <c r="D238" s="37"/>
      <c r="E238" s="36"/>
      <c r="F238" s="8"/>
      <c r="G238" s="8"/>
      <c r="H238" s="23"/>
      <c r="I238" s="22"/>
      <c r="J238" s="53"/>
      <c r="K238" s="8" t="s">
        <v>19</v>
      </c>
      <c r="L238" s="27" t="s">
        <v>21</v>
      </c>
      <c r="M238" s="7" t="s">
        <v>249</v>
      </c>
      <c r="N238" s="7" t="s">
        <v>246</v>
      </c>
      <c r="O238" s="58"/>
      <c r="P238" s="58"/>
    </row>
    <row r="239" spans="2:16" s="26" customFormat="1" ht="16.5" customHeight="1" x14ac:dyDescent="0.25">
      <c r="B239" s="38">
        <v>75</v>
      </c>
      <c r="C239" s="7" t="s">
        <v>15</v>
      </c>
      <c r="D239" s="37">
        <v>96555240</v>
      </c>
      <c r="E239" s="36" t="s">
        <v>248</v>
      </c>
      <c r="F239" s="8" t="s">
        <v>14</v>
      </c>
      <c r="G239" s="8" t="s">
        <v>94</v>
      </c>
      <c r="H239" s="23">
        <f>VLOOKUP(D239,[1]BOM!$D$5:$S$378,16,0)</f>
        <v>2.5000000000000001E-2</v>
      </c>
      <c r="I239" s="22">
        <f>VLOOKUP(D239,[2]Лист1!$C$6:$N$146,12,0)</f>
        <v>3.8614489986206896E-2</v>
      </c>
      <c r="J239" s="54">
        <v>64.040000000000006</v>
      </c>
      <c r="K239" s="8" t="s">
        <v>19</v>
      </c>
      <c r="L239" s="27" t="s">
        <v>25</v>
      </c>
      <c r="M239" s="7" t="s">
        <v>234</v>
      </c>
      <c r="N239" s="7" t="s">
        <v>87</v>
      </c>
      <c r="O239" s="56">
        <v>41420</v>
      </c>
      <c r="P239" s="56" t="s">
        <v>20</v>
      </c>
    </row>
    <row r="240" spans="2:16" s="26" customFormat="1" ht="16.5" customHeight="1" x14ac:dyDescent="0.25">
      <c r="B240" s="38"/>
      <c r="C240" s="7"/>
      <c r="D240" s="37"/>
      <c r="E240" s="36"/>
      <c r="F240" s="8"/>
      <c r="G240" s="8"/>
      <c r="H240" s="23"/>
      <c r="I240" s="22"/>
      <c r="J240" s="53"/>
      <c r="K240" s="8" t="s">
        <v>19</v>
      </c>
      <c r="L240" s="27" t="s">
        <v>21</v>
      </c>
      <c r="M240" s="7" t="s">
        <v>247</v>
      </c>
      <c r="N240" s="7" t="s">
        <v>246</v>
      </c>
      <c r="O240" s="58"/>
      <c r="P240" s="58"/>
    </row>
    <row r="241" spans="2:16" s="26" customFormat="1" ht="16.5" customHeight="1" x14ac:dyDescent="0.25">
      <c r="B241" s="38">
        <v>76</v>
      </c>
      <c r="C241" s="7" t="s">
        <v>15</v>
      </c>
      <c r="D241" s="37">
        <v>96555245</v>
      </c>
      <c r="E241" s="36" t="s">
        <v>245</v>
      </c>
      <c r="F241" s="8" t="s">
        <v>14</v>
      </c>
      <c r="G241" s="8" t="s">
        <v>94</v>
      </c>
      <c r="H241" s="23">
        <f>VLOOKUP(D241,[1]BOM!$D$5:$S$378,16,0)</f>
        <v>9.4E-2</v>
      </c>
      <c r="I241" s="22">
        <f>VLOOKUP(D241,[2]Лист1!$C$6:$N$146,12,0)</f>
        <v>0.14356669353846155</v>
      </c>
      <c r="J241" s="54">
        <v>127.60000000000001</v>
      </c>
      <c r="K241" s="8" t="s">
        <v>19</v>
      </c>
      <c r="L241" s="27" t="s">
        <v>25</v>
      </c>
      <c r="M241" s="7" t="s">
        <v>243</v>
      </c>
      <c r="N241" s="7" t="s">
        <v>87</v>
      </c>
      <c r="O241" s="56">
        <v>41420</v>
      </c>
      <c r="P241" s="56" t="s">
        <v>20</v>
      </c>
    </row>
    <row r="242" spans="2:16" s="26" customFormat="1" ht="16.5" customHeight="1" x14ac:dyDescent="0.25">
      <c r="B242" s="38"/>
      <c r="C242" s="7"/>
      <c r="D242" s="37"/>
      <c r="E242" s="36"/>
      <c r="F242" s="8"/>
      <c r="G242" s="8"/>
      <c r="H242" s="23"/>
      <c r="I242" s="22"/>
      <c r="J242" s="53"/>
      <c r="K242" s="8" t="s">
        <v>19</v>
      </c>
      <c r="L242" s="27" t="s">
        <v>21</v>
      </c>
      <c r="M242" s="7" t="s">
        <v>242</v>
      </c>
      <c r="N242" s="7" t="s">
        <v>87</v>
      </c>
      <c r="O242" s="57"/>
      <c r="P242" s="57"/>
    </row>
    <row r="243" spans="2:16" s="26" customFormat="1" ht="16.5" customHeight="1" x14ac:dyDescent="0.25">
      <c r="B243" s="38"/>
      <c r="C243" s="7"/>
      <c r="D243" s="37"/>
      <c r="E243" s="36"/>
      <c r="F243" s="8"/>
      <c r="G243" s="8"/>
      <c r="H243" s="23"/>
      <c r="I243" s="22"/>
      <c r="J243" s="53"/>
      <c r="K243" s="8" t="s">
        <v>19</v>
      </c>
      <c r="L243" s="27" t="s">
        <v>30</v>
      </c>
      <c r="M243" s="7" t="s">
        <v>241</v>
      </c>
      <c r="N243" s="7" t="s">
        <v>87</v>
      </c>
      <c r="O243" s="57"/>
      <c r="P243" s="57"/>
    </row>
    <row r="244" spans="2:16" s="26" customFormat="1" ht="16.5" customHeight="1" x14ac:dyDescent="0.25">
      <c r="B244" s="38"/>
      <c r="C244" s="7"/>
      <c r="D244" s="37"/>
      <c r="E244" s="36"/>
      <c r="F244" s="8"/>
      <c r="G244" s="8"/>
      <c r="H244" s="23"/>
      <c r="I244" s="22"/>
      <c r="J244" s="53"/>
      <c r="K244" s="8" t="s">
        <v>19</v>
      </c>
      <c r="L244" s="27" t="s">
        <v>30</v>
      </c>
      <c r="M244" s="7" t="s">
        <v>240</v>
      </c>
      <c r="N244" s="7" t="s">
        <v>87</v>
      </c>
      <c r="O244" s="57"/>
      <c r="P244" s="57"/>
    </row>
    <row r="245" spans="2:16" s="26" customFormat="1" ht="16.5" customHeight="1" x14ac:dyDescent="0.25">
      <c r="B245" s="38"/>
      <c r="C245" s="7"/>
      <c r="D245" s="37"/>
      <c r="E245" s="36"/>
      <c r="F245" s="8"/>
      <c r="G245" s="8"/>
      <c r="H245" s="23"/>
      <c r="I245" s="22"/>
      <c r="J245" s="53"/>
      <c r="K245" s="8" t="s">
        <v>19</v>
      </c>
      <c r="L245" s="27" t="s">
        <v>239</v>
      </c>
      <c r="M245" s="7" t="s">
        <v>238</v>
      </c>
      <c r="N245" s="7" t="s">
        <v>87</v>
      </c>
      <c r="O245" s="58"/>
      <c r="P245" s="58"/>
    </row>
    <row r="246" spans="2:16" s="26" customFormat="1" ht="16.5" customHeight="1" x14ac:dyDescent="0.25">
      <c r="B246" s="38">
        <v>77</v>
      </c>
      <c r="C246" s="7" t="s">
        <v>15</v>
      </c>
      <c r="D246" s="37">
        <v>96555256</v>
      </c>
      <c r="E246" s="36" t="s">
        <v>244</v>
      </c>
      <c r="F246" s="8" t="s">
        <v>14</v>
      </c>
      <c r="G246" s="8" t="s">
        <v>89</v>
      </c>
      <c r="H246" s="23">
        <f>VLOOKUP(D246,[1]BOM!$D$5:$S$378,16,0)</f>
        <v>0.17199999999999999</v>
      </c>
      <c r="I246" s="22">
        <f>VLOOKUP(D246,[2]Лист1!$C$6:$N$146,12,0)</f>
        <v>0.27915745965811961</v>
      </c>
      <c r="J246" s="54">
        <v>249.69600000000003</v>
      </c>
      <c r="K246" s="8" t="s">
        <v>19</v>
      </c>
      <c r="L246" s="27" t="s">
        <v>25</v>
      </c>
      <c r="M246" s="7" t="s">
        <v>243</v>
      </c>
      <c r="N246" s="7" t="s">
        <v>87</v>
      </c>
      <c r="O246" s="56">
        <v>41420</v>
      </c>
      <c r="P246" s="56" t="s">
        <v>20</v>
      </c>
    </row>
    <row r="247" spans="2:16" s="26" customFormat="1" ht="16.5" customHeight="1" x14ac:dyDescent="0.25">
      <c r="B247" s="38"/>
      <c r="C247" s="7"/>
      <c r="D247" s="37"/>
      <c r="E247" s="36"/>
      <c r="F247" s="8"/>
      <c r="G247" s="8"/>
      <c r="H247" s="23"/>
      <c r="I247" s="22"/>
      <c r="J247" s="53"/>
      <c r="K247" s="8" t="s">
        <v>19</v>
      </c>
      <c r="L247" s="27" t="s">
        <v>21</v>
      </c>
      <c r="M247" s="7" t="s">
        <v>242</v>
      </c>
      <c r="N247" s="7" t="s">
        <v>87</v>
      </c>
      <c r="O247" s="57"/>
      <c r="P247" s="57"/>
    </row>
    <row r="248" spans="2:16" s="26" customFormat="1" ht="16.5" customHeight="1" x14ac:dyDescent="0.25">
      <c r="B248" s="38"/>
      <c r="C248" s="7"/>
      <c r="D248" s="37"/>
      <c r="E248" s="36"/>
      <c r="F248" s="8"/>
      <c r="G248" s="8"/>
      <c r="H248" s="23"/>
      <c r="I248" s="22"/>
      <c r="J248" s="53"/>
      <c r="K248" s="8" t="s">
        <v>19</v>
      </c>
      <c r="L248" s="27" t="s">
        <v>30</v>
      </c>
      <c r="M248" s="7" t="s">
        <v>241</v>
      </c>
      <c r="N248" s="7" t="s">
        <v>87</v>
      </c>
      <c r="O248" s="57"/>
      <c r="P248" s="57"/>
    </row>
    <row r="249" spans="2:16" s="26" customFormat="1" ht="16.5" customHeight="1" x14ac:dyDescent="0.25">
      <c r="B249" s="38"/>
      <c r="C249" s="7"/>
      <c r="D249" s="37"/>
      <c r="E249" s="36"/>
      <c r="F249" s="8"/>
      <c r="G249" s="8"/>
      <c r="H249" s="23"/>
      <c r="I249" s="22"/>
      <c r="J249" s="53"/>
      <c r="K249" s="8" t="s">
        <v>19</v>
      </c>
      <c r="L249" s="27" t="s">
        <v>30</v>
      </c>
      <c r="M249" s="7" t="s">
        <v>240</v>
      </c>
      <c r="N249" s="7" t="s">
        <v>87</v>
      </c>
      <c r="O249" s="57"/>
      <c r="P249" s="57"/>
    </row>
    <row r="250" spans="2:16" s="26" customFormat="1" ht="16.5" customHeight="1" x14ac:dyDescent="0.25">
      <c r="B250" s="38"/>
      <c r="C250" s="7"/>
      <c r="D250" s="37"/>
      <c r="E250" s="36"/>
      <c r="F250" s="8"/>
      <c r="G250" s="8"/>
      <c r="H250" s="23"/>
      <c r="I250" s="22"/>
      <c r="J250" s="53"/>
      <c r="K250" s="8" t="s">
        <v>19</v>
      </c>
      <c r="L250" s="27" t="s">
        <v>239</v>
      </c>
      <c r="M250" s="7" t="s">
        <v>238</v>
      </c>
      <c r="N250" s="7" t="s">
        <v>87</v>
      </c>
      <c r="O250" s="58"/>
      <c r="P250" s="58"/>
    </row>
    <row r="251" spans="2:16" s="26" customFormat="1" ht="16.5" customHeight="1" x14ac:dyDescent="0.25">
      <c r="B251" s="38">
        <v>78</v>
      </c>
      <c r="C251" s="7" t="s">
        <v>15</v>
      </c>
      <c r="D251" s="37">
        <v>96452835</v>
      </c>
      <c r="E251" s="36" t="s">
        <v>237</v>
      </c>
      <c r="F251" s="8" t="s">
        <v>14</v>
      </c>
      <c r="G251" s="8" t="s">
        <v>94</v>
      </c>
      <c r="H251" s="23">
        <f>VLOOKUP(D251,[1]BOM!$D$5:$S$378,16,0)</f>
        <v>3.2000000000000001E-2</v>
      </c>
      <c r="I251" s="22">
        <f>VLOOKUP(D251,[2]Лист1!$C$6:$N$146,12,0)</f>
        <v>4.1474822577777778E-2</v>
      </c>
      <c r="J251" s="54">
        <v>117.328</v>
      </c>
      <c r="K251" s="8" t="s">
        <v>19</v>
      </c>
      <c r="L251" s="27" t="s">
        <v>25</v>
      </c>
      <c r="M251" s="7" t="s">
        <v>234</v>
      </c>
      <c r="N251" s="7" t="s">
        <v>87</v>
      </c>
      <c r="O251" s="56">
        <f>41420*2</f>
        <v>82840</v>
      </c>
      <c r="P251" s="56" t="s">
        <v>20</v>
      </c>
    </row>
    <row r="252" spans="2:16" s="26" customFormat="1" ht="16.5" customHeight="1" x14ac:dyDescent="0.25">
      <c r="B252" s="38"/>
      <c r="C252" s="7"/>
      <c r="D252" s="37"/>
      <c r="E252" s="36"/>
      <c r="F252" s="8"/>
      <c r="G252" s="8"/>
      <c r="H252" s="23"/>
      <c r="I252" s="22"/>
      <c r="J252" s="53"/>
      <c r="K252" s="8" t="s">
        <v>19</v>
      </c>
      <c r="L252" s="27" t="s">
        <v>21</v>
      </c>
      <c r="M252" s="7" t="s">
        <v>236</v>
      </c>
      <c r="N252" s="7" t="s">
        <v>83</v>
      </c>
      <c r="O252" s="58"/>
      <c r="P252" s="58"/>
    </row>
    <row r="253" spans="2:16" s="26" customFormat="1" ht="16.5" customHeight="1" x14ac:dyDescent="0.25">
      <c r="B253" s="38">
        <v>79</v>
      </c>
      <c r="C253" s="7" t="s">
        <v>15</v>
      </c>
      <c r="D253" s="37">
        <v>96495921</v>
      </c>
      <c r="E253" s="36" t="s">
        <v>235</v>
      </c>
      <c r="F253" s="8" t="s">
        <v>14</v>
      </c>
      <c r="G253" s="8" t="s">
        <v>89</v>
      </c>
      <c r="H253" s="23">
        <f>VLOOKUP(D253,[1]BOM!$D$5:$S$378,16,0)</f>
        <v>2.9000000000000001E-2</v>
      </c>
      <c r="I253" s="22">
        <f>VLOOKUP(D253,[2]Лист1!$C$6:$N$146,12,0)</f>
        <v>5.2594883703703695E-2</v>
      </c>
      <c r="J253" s="54">
        <v>113.48800000000001</v>
      </c>
      <c r="K253" s="8" t="s">
        <v>19</v>
      </c>
      <c r="L253" s="27" t="s">
        <v>25</v>
      </c>
      <c r="M253" s="7" t="s">
        <v>234</v>
      </c>
      <c r="N253" s="7" t="s">
        <v>87</v>
      </c>
      <c r="O253" s="56">
        <v>41420</v>
      </c>
      <c r="P253" s="56" t="s">
        <v>20</v>
      </c>
    </row>
    <row r="254" spans="2:16" s="26" customFormat="1" ht="16.5" customHeight="1" x14ac:dyDescent="0.25">
      <c r="B254" s="38"/>
      <c r="C254" s="7"/>
      <c r="D254" s="37"/>
      <c r="E254" s="36"/>
      <c r="F254" s="8"/>
      <c r="G254" s="8"/>
      <c r="H254" s="23"/>
      <c r="I254" s="22"/>
      <c r="J254" s="53"/>
      <c r="K254" s="8" t="s">
        <v>19</v>
      </c>
      <c r="L254" s="27" t="s">
        <v>21</v>
      </c>
      <c r="M254" s="7" t="s">
        <v>233</v>
      </c>
      <c r="N254" s="7" t="s">
        <v>83</v>
      </c>
      <c r="O254" s="58"/>
      <c r="P254" s="58"/>
    </row>
    <row r="255" spans="2:16" s="26" customFormat="1" ht="16.5" customHeight="1" x14ac:dyDescent="0.25">
      <c r="B255" s="38">
        <v>80</v>
      </c>
      <c r="C255" s="7" t="s">
        <v>15</v>
      </c>
      <c r="D255" s="37">
        <v>96555215</v>
      </c>
      <c r="E255" s="36" t="s">
        <v>232</v>
      </c>
      <c r="F255" s="8" t="s">
        <v>14</v>
      </c>
      <c r="G255" s="8" t="s">
        <v>65</v>
      </c>
      <c r="H255" s="23">
        <f>VLOOKUP(D255,[1]BOM!$D$5:$S$378,16,0)</f>
        <v>1.0009999999999999</v>
      </c>
      <c r="I255" s="22">
        <f>VLOOKUP(D255,[2]Лист1!$C$6:$N$146,12,0)</f>
        <v>1.7416323083333332</v>
      </c>
      <c r="J255" s="54">
        <v>736</v>
      </c>
      <c r="K255" s="8" t="s">
        <v>19</v>
      </c>
      <c r="L255" s="27" t="s">
        <v>25</v>
      </c>
      <c r="M255" s="7" t="s">
        <v>231</v>
      </c>
      <c r="N255" s="7" t="s">
        <v>129</v>
      </c>
      <c r="O255" s="56">
        <v>41420</v>
      </c>
      <c r="P255" s="56" t="s">
        <v>20</v>
      </c>
    </row>
    <row r="256" spans="2:16" s="26" customFormat="1" ht="16.5" customHeight="1" x14ac:dyDescent="0.25">
      <c r="B256" s="38"/>
      <c r="C256" s="7"/>
      <c r="D256" s="37"/>
      <c r="E256" s="36"/>
      <c r="F256" s="8"/>
      <c r="G256" s="8"/>
      <c r="H256" s="23"/>
      <c r="I256" s="22"/>
      <c r="J256" s="53"/>
      <c r="K256" s="8" t="s">
        <v>19</v>
      </c>
      <c r="L256" s="27" t="s">
        <v>21</v>
      </c>
      <c r="M256" s="7" t="s">
        <v>230</v>
      </c>
      <c r="N256" s="7" t="s">
        <v>129</v>
      </c>
      <c r="O256" s="57"/>
      <c r="P256" s="57"/>
    </row>
    <row r="257" spans="2:16" s="26" customFormat="1" ht="16.5" customHeight="1" x14ac:dyDescent="0.25">
      <c r="B257" s="38"/>
      <c r="C257" s="7"/>
      <c r="D257" s="37"/>
      <c r="E257" s="36"/>
      <c r="F257" s="8"/>
      <c r="G257" s="8"/>
      <c r="H257" s="23"/>
      <c r="I257" s="22"/>
      <c r="J257" s="53"/>
      <c r="K257" s="8" t="s">
        <v>19</v>
      </c>
      <c r="L257" s="27" t="s">
        <v>197</v>
      </c>
      <c r="M257" s="7" t="s">
        <v>229</v>
      </c>
      <c r="N257" s="7" t="s">
        <v>129</v>
      </c>
      <c r="O257" s="57"/>
      <c r="P257" s="57"/>
    </row>
    <row r="258" spans="2:16" s="26" customFormat="1" ht="16.5" customHeight="1" x14ac:dyDescent="0.25">
      <c r="B258" s="38"/>
      <c r="C258" s="7"/>
      <c r="D258" s="37"/>
      <c r="E258" s="36"/>
      <c r="F258" s="8"/>
      <c r="G258" s="8"/>
      <c r="H258" s="23"/>
      <c r="I258" s="22"/>
      <c r="J258" s="53"/>
      <c r="K258" s="8" t="s">
        <v>19</v>
      </c>
      <c r="L258" s="27" t="s">
        <v>30</v>
      </c>
      <c r="M258" s="7" t="s">
        <v>228</v>
      </c>
      <c r="N258" s="7" t="s">
        <v>129</v>
      </c>
      <c r="O258" s="57"/>
      <c r="P258" s="57"/>
    </row>
    <row r="259" spans="2:16" s="26" customFormat="1" ht="16.5" customHeight="1" x14ac:dyDescent="0.25">
      <c r="B259" s="38"/>
      <c r="C259" s="7"/>
      <c r="D259" s="37"/>
      <c r="E259" s="36"/>
      <c r="F259" s="8"/>
      <c r="G259" s="8"/>
      <c r="H259" s="23"/>
      <c r="I259" s="22"/>
      <c r="J259" s="53"/>
      <c r="K259" s="8" t="s">
        <v>19</v>
      </c>
      <c r="L259" s="27" t="s">
        <v>30</v>
      </c>
      <c r="M259" s="7" t="s">
        <v>227</v>
      </c>
      <c r="N259" s="7" t="s">
        <v>129</v>
      </c>
      <c r="O259" s="57"/>
      <c r="P259" s="57"/>
    </row>
    <row r="260" spans="2:16" s="26" customFormat="1" ht="16.5" customHeight="1" x14ac:dyDescent="0.25">
      <c r="B260" s="38"/>
      <c r="C260" s="7"/>
      <c r="D260" s="37"/>
      <c r="E260" s="36"/>
      <c r="F260" s="8"/>
      <c r="G260" s="8"/>
      <c r="H260" s="23"/>
      <c r="I260" s="22"/>
      <c r="J260" s="53"/>
      <c r="K260" s="8" t="s">
        <v>19</v>
      </c>
      <c r="L260" s="27" t="s">
        <v>30</v>
      </c>
      <c r="M260" s="7" t="s">
        <v>226</v>
      </c>
      <c r="N260" s="7" t="s">
        <v>129</v>
      </c>
      <c r="O260" s="58"/>
      <c r="P260" s="58"/>
    </row>
    <row r="261" spans="2:16" s="26" customFormat="1" ht="16.5" customHeight="1" x14ac:dyDescent="0.25">
      <c r="B261" s="38">
        <v>81</v>
      </c>
      <c r="C261" s="7" t="s">
        <v>15</v>
      </c>
      <c r="D261" s="37">
        <v>96555235</v>
      </c>
      <c r="E261" s="36" t="s">
        <v>225</v>
      </c>
      <c r="F261" s="8" t="s">
        <v>14</v>
      </c>
      <c r="G261" s="8" t="s">
        <v>94</v>
      </c>
      <c r="H261" s="23">
        <f>VLOOKUP(D261,[1]BOM!$D$5:$S$378,16,0)</f>
        <v>0.20399999999999999</v>
      </c>
      <c r="I261" s="22">
        <f>VLOOKUP(D261,[2]Лист1!$C$6:$N$146,12,0)</f>
        <v>0.37327340320000002</v>
      </c>
      <c r="J261" s="54">
        <v>178.28800000000001</v>
      </c>
      <c r="K261" s="8" t="s">
        <v>19</v>
      </c>
      <c r="L261" s="27" t="s">
        <v>25</v>
      </c>
      <c r="M261" s="7" t="s">
        <v>224</v>
      </c>
      <c r="N261" s="7" t="s">
        <v>87</v>
      </c>
      <c r="O261" s="56">
        <v>41420</v>
      </c>
      <c r="P261" s="56" t="s">
        <v>20</v>
      </c>
    </row>
    <row r="262" spans="2:16" s="26" customFormat="1" ht="16.5" customHeight="1" x14ac:dyDescent="0.25">
      <c r="B262" s="38"/>
      <c r="C262" s="7"/>
      <c r="D262" s="37"/>
      <c r="E262" s="36"/>
      <c r="F262" s="8"/>
      <c r="G262" s="8"/>
      <c r="H262" s="23"/>
      <c r="I262" s="22"/>
      <c r="J262" s="53"/>
      <c r="K262" s="8" t="s">
        <v>19</v>
      </c>
      <c r="L262" s="27" t="s">
        <v>21</v>
      </c>
      <c r="M262" s="7" t="s">
        <v>222</v>
      </c>
      <c r="N262" s="7" t="s">
        <v>87</v>
      </c>
      <c r="O262" s="57"/>
      <c r="P262" s="57"/>
    </row>
    <row r="263" spans="2:16" s="26" customFormat="1" ht="16.5" customHeight="1" x14ac:dyDescent="0.25">
      <c r="B263" s="38"/>
      <c r="C263" s="7"/>
      <c r="D263" s="37"/>
      <c r="E263" s="36"/>
      <c r="F263" s="8"/>
      <c r="G263" s="8"/>
      <c r="H263" s="23"/>
      <c r="I263" s="22"/>
      <c r="J263" s="53"/>
      <c r="K263" s="8" t="s">
        <v>19</v>
      </c>
      <c r="L263" s="27" t="s">
        <v>35</v>
      </c>
      <c r="M263" s="7" t="s">
        <v>219</v>
      </c>
      <c r="N263" s="7" t="s">
        <v>87</v>
      </c>
      <c r="O263" s="57"/>
      <c r="P263" s="57"/>
    </row>
    <row r="264" spans="2:16" s="26" customFormat="1" ht="16.5" customHeight="1" x14ac:dyDescent="0.25">
      <c r="B264" s="38"/>
      <c r="C264" s="7"/>
      <c r="D264" s="37"/>
      <c r="E264" s="36"/>
      <c r="F264" s="8"/>
      <c r="G264" s="8"/>
      <c r="H264" s="23"/>
      <c r="I264" s="22"/>
      <c r="J264" s="53"/>
      <c r="K264" s="8" t="s">
        <v>19</v>
      </c>
      <c r="L264" s="27" t="s">
        <v>30</v>
      </c>
      <c r="M264" s="7" t="s">
        <v>218</v>
      </c>
      <c r="N264" s="7" t="s">
        <v>87</v>
      </c>
      <c r="O264" s="57"/>
      <c r="P264" s="57"/>
    </row>
    <row r="265" spans="2:16" s="26" customFormat="1" ht="16.5" customHeight="1" x14ac:dyDescent="0.25">
      <c r="B265" s="38"/>
      <c r="C265" s="7"/>
      <c r="D265" s="37"/>
      <c r="E265" s="36"/>
      <c r="F265" s="8"/>
      <c r="G265" s="8"/>
      <c r="H265" s="23"/>
      <c r="I265" s="22"/>
      <c r="J265" s="53"/>
      <c r="K265" s="8" t="s">
        <v>19</v>
      </c>
      <c r="L265" s="27" t="s">
        <v>30</v>
      </c>
      <c r="M265" s="7" t="s">
        <v>217</v>
      </c>
      <c r="N265" s="7" t="s">
        <v>87</v>
      </c>
      <c r="O265" s="58"/>
      <c r="P265" s="58"/>
    </row>
    <row r="266" spans="2:16" s="26" customFormat="1" ht="16.5" customHeight="1" x14ac:dyDescent="0.25">
      <c r="B266" s="35">
        <v>82</v>
      </c>
      <c r="C266" s="34" t="s">
        <v>15</v>
      </c>
      <c r="D266" s="33">
        <v>96555244</v>
      </c>
      <c r="E266" s="32" t="s">
        <v>223</v>
      </c>
      <c r="F266" s="17" t="s">
        <v>14</v>
      </c>
      <c r="G266" s="17" t="s">
        <v>89</v>
      </c>
      <c r="H266" s="19">
        <f>VLOOKUP(D266,[1]BOM!$D$5:$S$378,16,0)</f>
        <v>8.2000000000000003E-2</v>
      </c>
      <c r="I266" s="18">
        <f>VLOOKUP(D266,[2]Лист1!$C$6:$N$146,12,0)</f>
        <v>0.10143298999999999</v>
      </c>
      <c r="J266" s="54">
        <v>173.08320000000001</v>
      </c>
      <c r="K266" s="8" t="s">
        <v>19</v>
      </c>
      <c r="L266" s="27" t="s">
        <v>25</v>
      </c>
      <c r="M266" s="7" t="s">
        <v>222</v>
      </c>
      <c r="N266" s="7" t="s">
        <v>87</v>
      </c>
      <c r="O266" s="17">
        <v>41420</v>
      </c>
      <c r="P266" s="17" t="s">
        <v>20</v>
      </c>
    </row>
    <row r="267" spans="2:16" s="26" customFormat="1" ht="16.5" customHeight="1" x14ac:dyDescent="0.25">
      <c r="B267" s="31">
        <v>83</v>
      </c>
      <c r="C267" s="30" t="s">
        <v>15</v>
      </c>
      <c r="D267" s="29" t="s">
        <v>221</v>
      </c>
      <c r="E267" s="28" t="s">
        <v>220</v>
      </c>
      <c r="F267" s="13" t="s">
        <v>14</v>
      </c>
      <c r="G267" s="13" t="s">
        <v>89</v>
      </c>
      <c r="H267" s="15">
        <f>VLOOKUP(D267,[1]BOM!$D$5:$S$378,16,0)</f>
        <v>8.2000000000000003E-2</v>
      </c>
      <c r="I267" s="14">
        <f>VLOOKUP(D267,[2]Лист1!$C$6:$N$146,12,0)</f>
        <v>0.10143298999999999</v>
      </c>
      <c r="J267" s="54">
        <v>173.08320000000001</v>
      </c>
      <c r="K267" s="8" t="s">
        <v>19</v>
      </c>
      <c r="L267" s="27" t="s">
        <v>21</v>
      </c>
      <c r="M267" s="7" t="s">
        <v>219</v>
      </c>
      <c r="N267" s="7" t="s">
        <v>83</v>
      </c>
      <c r="O267" s="13">
        <v>41420</v>
      </c>
      <c r="P267" s="13" t="s">
        <v>20</v>
      </c>
    </row>
    <row r="268" spans="2:16" s="26" customFormat="1" ht="16.5" customHeight="1" x14ac:dyDescent="0.25">
      <c r="B268" s="31"/>
      <c r="C268" s="30"/>
      <c r="D268" s="29"/>
      <c r="E268" s="28"/>
      <c r="F268" s="13"/>
      <c r="G268" s="13"/>
      <c r="H268" s="15"/>
      <c r="I268" s="14"/>
      <c r="J268" s="54"/>
      <c r="K268" s="8" t="s">
        <v>19</v>
      </c>
      <c r="L268" s="27" t="s">
        <v>21</v>
      </c>
      <c r="M268" s="7" t="s">
        <v>218</v>
      </c>
      <c r="N268" s="7" t="s">
        <v>83</v>
      </c>
      <c r="O268" s="24"/>
      <c r="P268" s="24"/>
    </row>
    <row r="269" spans="2:16" s="26" customFormat="1" ht="16.5" customHeight="1" x14ac:dyDescent="0.25">
      <c r="B269" s="31"/>
      <c r="C269" s="30"/>
      <c r="D269" s="29"/>
      <c r="E269" s="28"/>
      <c r="F269" s="13"/>
      <c r="G269" s="13"/>
      <c r="H269" s="15"/>
      <c r="I269" s="14"/>
      <c r="J269" s="54"/>
      <c r="K269" s="8" t="s">
        <v>19</v>
      </c>
      <c r="L269" s="27" t="s">
        <v>41</v>
      </c>
      <c r="M269" s="7" t="s">
        <v>218</v>
      </c>
      <c r="N269" s="7" t="s">
        <v>87</v>
      </c>
      <c r="O269" s="24"/>
      <c r="P269" s="24"/>
    </row>
    <row r="270" spans="2:16" s="26" customFormat="1" ht="16.5" customHeight="1" x14ac:dyDescent="0.25">
      <c r="B270" s="31"/>
      <c r="C270" s="30"/>
      <c r="D270" s="29"/>
      <c r="E270" s="28"/>
      <c r="F270" s="13"/>
      <c r="G270" s="13"/>
      <c r="H270" s="15"/>
      <c r="I270" s="14"/>
      <c r="J270" s="54"/>
      <c r="K270" s="8" t="s">
        <v>19</v>
      </c>
      <c r="L270" s="27" t="s">
        <v>41</v>
      </c>
      <c r="M270" s="7" t="s">
        <v>218</v>
      </c>
      <c r="N270" s="7" t="s">
        <v>83</v>
      </c>
      <c r="O270" s="24"/>
      <c r="P270" s="24"/>
    </row>
    <row r="271" spans="2:16" s="26" customFormat="1" ht="16.5" customHeight="1" x14ac:dyDescent="0.25">
      <c r="B271" s="42"/>
      <c r="C271" s="41"/>
      <c r="D271" s="40"/>
      <c r="E271" s="39"/>
      <c r="F271" s="11"/>
      <c r="G271" s="11"/>
      <c r="H271" s="21"/>
      <c r="I271" s="10"/>
      <c r="J271" s="55"/>
      <c r="K271" s="8" t="s">
        <v>19</v>
      </c>
      <c r="L271" s="27" t="s">
        <v>30</v>
      </c>
      <c r="M271" s="7" t="s">
        <v>217</v>
      </c>
      <c r="N271" s="7" t="s">
        <v>83</v>
      </c>
      <c r="O271" s="6"/>
      <c r="P271" s="6"/>
    </row>
    <row r="272" spans="2:16" s="26" customFormat="1" ht="16.5" customHeight="1" x14ac:dyDescent="0.25">
      <c r="B272" s="35">
        <v>84</v>
      </c>
      <c r="C272" s="34" t="s">
        <v>15</v>
      </c>
      <c r="D272" s="33">
        <v>96555207</v>
      </c>
      <c r="E272" s="32" t="s">
        <v>216</v>
      </c>
      <c r="F272" s="17" t="s">
        <v>14</v>
      </c>
      <c r="G272" s="17" t="s">
        <v>213</v>
      </c>
      <c r="H272" s="19">
        <f>VLOOKUP(D272,[1]BOM!$D$5:$S$378,16,0)</f>
        <v>0.16200000000000001</v>
      </c>
      <c r="I272" s="14">
        <f>0.494/2</f>
        <v>0.247</v>
      </c>
      <c r="J272" s="54">
        <v>228.68800000000002</v>
      </c>
      <c r="K272" s="8" t="s">
        <v>19</v>
      </c>
      <c r="L272" s="27" t="s">
        <v>25</v>
      </c>
      <c r="M272" s="7" t="s">
        <v>215</v>
      </c>
      <c r="N272" s="7" t="s">
        <v>87</v>
      </c>
      <c r="O272" s="17">
        <v>41420</v>
      </c>
      <c r="P272" s="17" t="s">
        <v>20</v>
      </c>
    </row>
    <row r="273" spans="2:16" s="26" customFormat="1" ht="16.5" customHeight="1" x14ac:dyDescent="0.25">
      <c r="B273" s="31">
        <v>85</v>
      </c>
      <c r="C273" s="30" t="s">
        <v>15</v>
      </c>
      <c r="D273" s="29">
        <v>96555208</v>
      </c>
      <c r="E273" s="28" t="s">
        <v>214</v>
      </c>
      <c r="F273" s="13" t="s">
        <v>14</v>
      </c>
      <c r="G273" s="13" t="s">
        <v>213</v>
      </c>
      <c r="H273" s="15">
        <f>VLOOKUP(D273,[1]BOM!$D$5:$S$378,16,0)</f>
        <v>0.16200000000000001</v>
      </c>
      <c r="I273" s="14">
        <f>0.494/2</f>
        <v>0.247</v>
      </c>
      <c r="J273" s="54">
        <v>228.68800000000002</v>
      </c>
      <c r="K273" s="8" t="s">
        <v>19</v>
      </c>
      <c r="L273" s="27" t="s">
        <v>21</v>
      </c>
      <c r="M273" s="7" t="s">
        <v>212</v>
      </c>
      <c r="N273" s="7" t="s">
        <v>87</v>
      </c>
      <c r="O273" s="13">
        <v>41420</v>
      </c>
      <c r="P273" s="13" t="s">
        <v>20</v>
      </c>
    </row>
    <row r="274" spans="2:16" s="26" customFormat="1" ht="16.5" customHeight="1" x14ac:dyDescent="0.25">
      <c r="B274" s="31"/>
      <c r="C274" s="30"/>
      <c r="D274" s="29"/>
      <c r="E274" s="28"/>
      <c r="F274" s="13"/>
      <c r="G274" s="13"/>
      <c r="H274" s="15"/>
      <c r="I274" s="14"/>
      <c r="J274" s="54"/>
      <c r="K274" s="8" t="s">
        <v>19</v>
      </c>
      <c r="L274" s="27" t="s">
        <v>197</v>
      </c>
      <c r="M274" s="7" t="s">
        <v>211</v>
      </c>
      <c r="N274" s="7" t="s">
        <v>87</v>
      </c>
      <c r="O274" s="24"/>
      <c r="P274" s="24"/>
    </row>
    <row r="275" spans="2:16" s="26" customFormat="1" ht="16.5" customHeight="1" x14ac:dyDescent="0.25">
      <c r="B275" s="31"/>
      <c r="C275" s="30"/>
      <c r="D275" s="29"/>
      <c r="E275" s="28"/>
      <c r="F275" s="13"/>
      <c r="G275" s="13"/>
      <c r="H275" s="15"/>
      <c r="I275" s="14"/>
      <c r="J275" s="54"/>
      <c r="K275" s="8" t="s">
        <v>19</v>
      </c>
      <c r="L275" s="27" t="s">
        <v>30</v>
      </c>
      <c r="M275" s="7" t="s">
        <v>210</v>
      </c>
      <c r="N275" s="7" t="s">
        <v>87</v>
      </c>
      <c r="O275" s="24"/>
      <c r="P275" s="24"/>
    </row>
    <row r="276" spans="2:16" s="26" customFormat="1" ht="16.5" customHeight="1" x14ac:dyDescent="0.25">
      <c r="B276" s="42"/>
      <c r="C276" s="41"/>
      <c r="D276" s="40"/>
      <c r="E276" s="39"/>
      <c r="F276" s="11"/>
      <c r="G276" s="11"/>
      <c r="H276" s="21"/>
      <c r="I276" s="10"/>
      <c r="J276" s="55"/>
      <c r="K276" s="8" t="s">
        <v>19</v>
      </c>
      <c r="L276" s="27" t="s">
        <v>209</v>
      </c>
      <c r="M276" s="7" t="s">
        <v>208</v>
      </c>
      <c r="N276" s="7" t="s">
        <v>87</v>
      </c>
      <c r="O276" s="6"/>
      <c r="P276" s="6"/>
    </row>
    <row r="277" spans="2:16" s="26" customFormat="1" ht="16.5" customHeight="1" x14ac:dyDescent="0.25">
      <c r="B277" s="38">
        <v>86</v>
      </c>
      <c r="C277" s="7" t="s">
        <v>15</v>
      </c>
      <c r="D277" s="37">
        <v>96555258</v>
      </c>
      <c r="E277" s="36" t="s">
        <v>207</v>
      </c>
      <c r="F277" s="8" t="s">
        <v>14</v>
      </c>
      <c r="G277" s="8" t="s">
        <v>94</v>
      </c>
      <c r="H277" s="23">
        <f>VLOOKUP(D277,[1]BOM!$D$5:$S$378,16,0)</f>
        <v>8.6999999999999994E-2</v>
      </c>
      <c r="I277" s="22">
        <f>VLOOKUP(D277,[2]Лист1!$C$6:$N$146,12,0)</f>
        <v>0.15553058466666667</v>
      </c>
      <c r="J277" s="54">
        <v>112.28</v>
      </c>
      <c r="K277" s="8" t="s">
        <v>19</v>
      </c>
      <c r="L277" s="27" t="s">
        <v>25</v>
      </c>
      <c r="M277" s="7" t="s">
        <v>206</v>
      </c>
      <c r="N277" s="7" t="s">
        <v>87</v>
      </c>
      <c r="O277" s="56">
        <v>41420</v>
      </c>
      <c r="P277" s="56" t="s">
        <v>20</v>
      </c>
    </row>
    <row r="278" spans="2:16" s="26" customFormat="1" ht="16.5" customHeight="1" x14ac:dyDescent="0.25">
      <c r="B278" s="38"/>
      <c r="C278" s="7"/>
      <c r="D278" s="37"/>
      <c r="E278" s="36"/>
      <c r="F278" s="8"/>
      <c r="G278" s="8"/>
      <c r="H278" s="23"/>
      <c r="I278" s="22"/>
      <c r="J278" s="53"/>
      <c r="K278" s="8" t="s">
        <v>19</v>
      </c>
      <c r="L278" s="27" t="s">
        <v>21</v>
      </c>
      <c r="M278" s="7" t="s">
        <v>205</v>
      </c>
      <c r="N278" s="7" t="s">
        <v>83</v>
      </c>
      <c r="O278" s="57"/>
      <c r="P278" s="57"/>
    </row>
    <row r="279" spans="2:16" s="26" customFormat="1" ht="16.5" customHeight="1" x14ac:dyDescent="0.25">
      <c r="B279" s="38"/>
      <c r="C279" s="7"/>
      <c r="D279" s="37"/>
      <c r="E279" s="36"/>
      <c r="F279" s="8"/>
      <c r="G279" s="8"/>
      <c r="H279" s="23"/>
      <c r="I279" s="22"/>
      <c r="J279" s="53"/>
      <c r="K279" s="8" t="s">
        <v>19</v>
      </c>
      <c r="L279" s="27" t="s">
        <v>35</v>
      </c>
      <c r="M279" s="7" t="s">
        <v>204</v>
      </c>
      <c r="N279" s="7" t="s">
        <v>83</v>
      </c>
      <c r="O279" s="57"/>
      <c r="P279" s="57"/>
    </row>
    <row r="280" spans="2:16" s="26" customFormat="1" ht="16.5" customHeight="1" x14ac:dyDescent="0.25">
      <c r="B280" s="38"/>
      <c r="C280" s="7"/>
      <c r="D280" s="37"/>
      <c r="E280" s="36"/>
      <c r="F280" s="8"/>
      <c r="G280" s="8"/>
      <c r="H280" s="23"/>
      <c r="I280" s="22"/>
      <c r="J280" s="53"/>
      <c r="K280" s="8" t="s">
        <v>19</v>
      </c>
      <c r="L280" s="27" t="s">
        <v>188</v>
      </c>
      <c r="M280" s="7" t="s">
        <v>203</v>
      </c>
      <c r="N280" s="7" t="s">
        <v>83</v>
      </c>
      <c r="O280" s="57"/>
      <c r="P280" s="57"/>
    </row>
    <row r="281" spans="2:16" s="26" customFormat="1" ht="16.5" customHeight="1" x14ac:dyDescent="0.25">
      <c r="B281" s="38"/>
      <c r="C281" s="7"/>
      <c r="D281" s="37"/>
      <c r="E281" s="36"/>
      <c r="F281" s="8"/>
      <c r="G281" s="8"/>
      <c r="H281" s="23"/>
      <c r="I281" s="22"/>
      <c r="J281" s="53"/>
      <c r="K281" s="8" t="s">
        <v>19</v>
      </c>
      <c r="L281" s="27" t="s">
        <v>30</v>
      </c>
      <c r="M281" s="7" t="s">
        <v>202</v>
      </c>
      <c r="N281" s="7" t="s">
        <v>83</v>
      </c>
      <c r="O281" s="58"/>
      <c r="P281" s="58"/>
    </row>
    <row r="282" spans="2:16" s="26" customFormat="1" ht="16.5" customHeight="1" x14ac:dyDescent="0.25">
      <c r="B282" s="35">
        <v>87</v>
      </c>
      <c r="C282" s="34" t="s">
        <v>15</v>
      </c>
      <c r="D282" s="33">
        <v>96547770</v>
      </c>
      <c r="E282" s="32" t="s">
        <v>201</v>
      </c>
      <c r="F282" s="17" t="s">
        <v>191</v>
      </c>
      <c r="G282" s="17" t="s">
        <v>190</v>
      </c>
      <c r="H282" s="19">
        <f>VLOOKUP(D282,[1]BOM!$D$5:$S$378,16,0)</f>
        <v>0.13700000000000001</v>
      </c>
      <c r="I282" s="14">
        <f>0.444/2</f>
        <v>0.222</v>
      </c>
      <c r="J282" s="54">
        <v>395.51720000000006</v>
      </c>
      <c r="K282" s="8" t="s">
        <v>19</v>
      </c>
      <c r="L282" s="27" t="s">
        <v>21</v>
      </c>
      <c r="M282" s="7" t="s">
        <v>414</v>
      </c>
      <c r="N282" s="7" t="s">
        <v>513</v>
      </c>
      <c r="O282" s="17">
        <v>41420</v>
      </c>
      <c r="P282" s="17" t="s">
        <v>20</v>
      </c>
    </row>
    <row r="283" spans="2:16" s="26" customFormat="1" ht="16.5" customHeight="1" x14ac:dyDescent="0.25">
      <c r="B283" s="31">
        <v>88</v>
      </c>
      <c r="C283" s="30" t="s">
        <v>15</v>
      </c>
      <c r="D283" s="29">
        <v>96547771</v>
      </c>
      <c r="E283" s="28" t="s">
        <v>200</v>
      </c>
      <c r="F283" s="13" t="s">
        <v>191</v>
      </c>
      <c r="G283" s="13" t="s">
        <v>190</v>
      </c>
      <c r="H283" s="15">
        <f>VLOOKUP(D283,[1]BOM!$D$5:$S$378,16,0)</f>
        <v>0.13700000000000001</v>
      </c>
      <c r="I283" s="14">
        <f>0.444/2</f>
        <v>0.222</v>
      </c>
      <c r="J283" s="54">
        <v>395.51720000000006</v>
      </c>
      <c r="K283" s="8" t="s">
        <v>19</v>
      </c>
      <c r="L283" s="27" t="s">
        <v>197</v>
      </c>
      <c r="M283" s="7" t="s">
        <v>412</v>
      </c>
      <c r="N283" s="7" t="s">
        <v>514</v>
      </c>
      <c r="O283" s="13">
        <v>41420</v>
      </c>
      <c r="P283" s="13" t="s">
        <v>20</v>
      </c>
    </row>
    <row r="284" spans="2:16" s="26" customFormat="1" ht="16.5" customHeight="1" x14ac:dyDescent="0.25">
      <c r="B284" s="31"/>
      <c r="C284" s="30"/>
      <c r="D284" s="29"/>
      <c r="E284" s="28"/>
      <c r="F284" s="13"/>
      <c r="G284" s="13"/>
      <c r="H284" s="15"/>
      <c r="I284" s="14"/>
      <c r="J284" s="54"/>
      <c r="K284" s="8" t="s">
        <v>19</v>
      </c>
      <c r="L284" s="27" t="s">
        <v>189</v>
      </c>
      <c r="M284" s="7" t="s">
        <v>411</v>
      </c>
      <c r="N284" s="7" t="s">
        <v>514</v>
      </c>
      <c r="O284" s="24"/>
      <c r="P284" s="24"/>
    </row>
    <row r="285" spans="2:16" s="26" customFormat="1" ht="16.5" customHeight="1" x14ac:dyDescent="0.25">
      <c r="B285" s="42"/>
      <c r="C285" s="41"/>
      <c r="D285" s="40"/>
      <c r="E285" s="39"/>
      <c r="F285" s="11"/>
      <c r="G285" s="11"/>
      <c r="H285" s="21"/>
      <c r="I285" s="10"/>
      <c r="J285" s="55"/>
      <c r="K285" s="8" t="s">
        <v>19</v>
      </c>
      <c r="L285" s="27" t="s">
        <v>196</v>
      </c>
      <c r="M285" s="7" t="s">
        <v>411</v>
      </c>
      <c r="N285" s="7" t="s">
        <v>514</v>
      </c>
      <c r="O285" s="6"/>
      <c r="P285" s="6"/>
    </row>
    <row r="286" spans="2:16" s="26" customFormat="1" ht="16.5" customHeight="1" x14ac:dyDescent="0.25">
      <c r="B286" s="35">
        <v>89</v>
      </c>
      <c r="C286" s="34" t="s">
        <v>15</v>
      </c>
      <c r="D286" s="33">
        <v>96547772</v>
      </c>
      <c r="E286" s="32" t="s">
        <v>199</v>
      </c>
      <c r="F286" s="17" t="s">
        <v>191</v>
      </c>
      <c r="G286" s="17" t="s">
        <v>190</v>
      </c>
      <c r="H286" s="19">
        <f>VLOOKUP(D286,[1]BOM!$D$5:$S$378,16,0)</f>
        <v>0.14000000000000001</v>
      </c>
      <c r="I286" s="14">
        <f>0.389/2</f>
        <v>0.19450000000000001</v>
      </c>
      <c r="J286" s="54">
        <v>320</v>
      </c>
      <c r="K286" s="8" t="s">
        <v>19</v>
      </c>
      <c r="L286" s="27" t="s">
        <v>21</v>
      </c>
      <c r="M286" s="7" t="s">
        <v>414</v>
      </c>
      <c r="N286" s="7" t="s">
        <v>513</v>
      </c>
      <c r="O286" s="17">
        <v>41420</v>
      </c>
      <c r="P286" s="17" t="s">
        <v>20</v>
      </c>
    </row>
    <row r="287" spans="2:16" s="26" customFormat="1" ht="16.5" customHeight="1" x14ac:dyDescent="0.25">
      <c r="B287" s="31">
        <v>90</v>
      </c>
      <c r="C287" s="30" t="s">
        <v>15</v>
      </c>
      <c r="D287" s="29">
        <v>96547773</v>
      </c>
      <c r="E287" s="28" t="s">
        <v>198</v>
      </c>
      <c r="F287" s="13" t="s">
        <v>191</v>
      </c>
      <c r="G287" s="13" t="s">
        <v>190</v>
      </c>
      <c r="H287" s="15">
        <f>VLOOKUP(D287,[1]BOM!$D$5:$S$378,16,0)</f>
        <v>0.14000000000000001</v>
      </c>
      <c r="I287" s="14">
        <f>0.389/2</f>
        <v>0.19450000000000001</v>
      </c>
      <c r="J287" s="54">
        <v>320</v>
      </c>
      <c r="K287" s="8" t="s">
        <v>19</v>
      </c>
      <c r="L287" s="27" t="s">
        <v>197</v>
      </c>
      <c r="M287" s="7" t="s">
        <v>412</v>
      </c>
      <c r="N287" s="7" t="s">
        <v>514</v>
      </c>
      <c r="O287" s="13">
        <v>41420</v>
      </c>
      <c r="P287" s="13" t="s">
        <v>20</v>
      </c>
    </row>
    <row r="288" spans="2:16" s="26" customFormat="1" ht="16.5" customHeight="1" x14ac:dyDescent="0.25">
      <c r="B288" s="31"/>
      <c r="C288" s="30"/>
      <c r="D288" s="29"/>
      <c r="E288" s="28"/>
      <c r="F288" s="13"/>
      <c r="G288" s="13"/>
      <c r="H288" s="15"/>
      <c r="I288" s="14"/>
      <c r="J288" s="54"/>
      <c r="K288" s="8" t="s">
        <v>19</v>
      </c>
      <c r="L288" s="27" t="s">
        <v>189</v>
      </c>
      <c r="M288" s="7" t="s">
        <v>411</v>
      </c>
      <c r="N288" s="7" t="s">
        <v>514</v>
      </c>
      <c r="O288" s="24"/>
      <c r="P288" s="24"/>
    </row>
    <row r="289" spans="2:16" s="26" customFormat="1" ht="16.5" customHeight="1" x14ac:dyDescent="0.25">
      <c r="B289" s="42"/>
      <c r="C289" s="41"/>
      <c r="D289" s="40"/>
      <c r="E289" s="39"/>
      <c r="F289" s="11"/>
      <c r="G289" s="11"/>
      <c r="H289" s="21"/>
      <c r="I289" s="10"/>
      <c r="J289" s="55"/>
      <c r="K289" s="8" t="s">
        <v>19</v>
      </c>
      <c r="L289" s="27" t="s">
        <v>196</v>
      </c>
      <c r="M289" s="7" t="s">
        <v>411</v>
      </c>
      <c r="N289" s="7" t="s">
        <v>514</v>
      </c>
      <c r="O289" s="6"/>
      <c r="P289" s="6"/>
    </row>
    <row r="290" spans="2:16" s="26" customFormat="1" ht="16.5" customHeight="1" x14ac:dyDescent="0.25">
      <c r="B290" s="35">
        <v>91</v>
      </c>
      <c r="C290" s="34" t="s">
        <v>15</v>
      </c>
      <c r="D290" s="33">
        <v>96547383</v>
      </c>
      <c r="E290" s="32" t="s">
        <v>195</v>
      </c>
      <c r="F290" s="17" t="s">
        <v>191</v>
      </c>
      <c r="G290" s="17" t="s">
        <v>190</v>
      </c>
      <c r="H290" s="19">
        <f>VLOOKUP(D290,[1]BOM!$D$5:$S$378,16,0)</f>
        <v>0.125</v>
      </c>
      <c r="I290" s="14">
        <f>0.296/2</f>
        <v>0.14799999999999999</v>
      </c>
      <c r="J290" s="54">
        <v>395.51720000000006</v>
      </c>
      <c r="K290" s="8" t="s">
        <v>19</v>
      </c>
      <c r="L290" s="27" t="s">
        <v>21</v>
      </c>
      <c r="M290" s="7" t="s">
        <v>414</v>
      </c>
      <c r="N290" s="7" t="s">
        <v>513</v>
      </c>
      <c r="O290" s="17">
        <v>41420</v>
      </c>
      <c r="P290" s="17" t="s">
        <v>20</v>
      </c>
    </row>
    <row r="291" spans="2:16" s="26" customFormat="1" ht="16.5" customHeight="1" x14ac:dyDescent="0.25">
      <c r="B291" s="31">
        <v>92</v>
      </c>
      <c r="C291" s="30" t="s">
        <v>15</v>
      </c>
      <c r="D291" s="29">
        <v>96547384</v>
      </c>
      <c r="E291" s="28" t="s">
        <v>194</v>
      </c>
      <c r="F291" s="13" t="s">
        <v>191</v>
      </c>
      <c r="G291" s="13" t="s">
        <v>190</v>
      </c>
      <c r="H291" s="15">
        <f>VLOOKUP(D291,[1]BOM!$D$5:$S$378,16,0)</f>
        <v>0.125</v>
      </c>
      <c r="I291" s="14">
        <f>0.296/2</f>
        <v>0.14799999999999999</v>
      </c>
      <c r="J291" s="54">
        <v>395.51720000000006</v>
      </c>
      <c r="K291" s="8" t="s">
        <v>19</v>
      </c>
      <c r="L291" s="27" t="s">
        <v>189</v>
      </c>
      <c r="M291" s="7" t="s">
        <v>412</v>
      </c>
      <c r="N291" s="7" t="s">
        <v>514</v>
      </c>
      <c r="O291" s="13">
        <v>41420</v>
      </c>
      <c r="P291" s="13" t="s">
        <v>20</v>
      </c>
    </row>
    <row r="292" spans="2:16" s="26" customFormat="1" ht="16.5" customHeight="1" x14ac:dyDescent="0.25">
      <c r="B292" s="31"/>
      <c r="C292" s="30"/>
      <c r="D292" s="29"/>
      <c r="E292" s="28"/>
      <c r="F292" s="13"/>
      <c r="G292" s="13"/>
      <c r="H292" s="15"/>
      <c r="I292" s="14"/>
      <c r="J292" s="54"/>
      <c r="K292" s="8" t="s">
        <v>19</v>
      </c>
      <c r="L292" s="27" t="s">
        <v>21</v>
      </c>
      <c r="M292" s="7" t="s">
        <v>411</v>
      </c>
      <c r="N292" s="7" t="s">
        <v>514</v>
      </c>
      <c r="O292" s="24"/>
      <c r="P292" s="24"/>
    </row>
    <row r="293" spans="2:16" s="26" customFormat="1" ht="16.5" customHeight="1" x14ac:dyDescent="0.25">
      <c r="B293" s="31"/>
      <c r="C293" s="30"/>
      <c r="D293" s="29"/>
      <c r="E293" s="28"/>
      <c r="F293" s="13"/>
      <c r="G293" s="13"/>
      <c r="H293" s="15"/>
      <c r="I293" s="14"/>
      <c r="J293" s="54"/>
      <c r="K293" s="8" t="s">
        <v>19</v>
      </c>
      <c r="L293" s="27" t="s">
        <v>30</v>
      </c>
      <c r="M293" s="7" t="s">
        <v>411</v>
      </c>
      <c r="N293" s="7" t="s">
        <v>514</v>
      </c>
      <c r="O293" s="24"/>
      <c r="P293" s="24"/>
    </row>
    <row r="294" spans="2:16" s="26" customFormat="1" ht="16.5" customHeight="1" x14ac:dyDescent="0.25">
      <c r="B294" s="42"/>
      <c r="C294" s="41"/>
      <c r="D294" s="40"/>
      <c r="E294" s="39"/>
      <c r="F294" s="11"/>
      <c r="G294" s="11"/>
      <c r="H294" s="21"/>
      <c r="I294" s="10"/>
      <c r="J294" s="55"/>
      <c r="K294" s="8" t="s">
        <v>19</v>
      </c>
      <c r="L294" s="27" t="s">
        <v>18</v>
      </c>
      <c r="M294" s="7" t="s">
        <v>411</v>
      </c>
      <c r="N294" s="7" t="s">
        <v>514</v>
      </c>
      <c r="O294" s="6"/>
      <c r="P294" s="6"/>
    </row>
    <row r="295" spans="2:16" s="26" customFormat="1" ht="16.5" customHeight="1" x14ac:dyDescent="0.25">
      <c r="B295" s="35">
        <v>93</v>
      </c>
      <c r="C295" s="34" t="s">
        <v>15</v>
      </c>
      <c r="D295" s="33">
        <v>96547387</v>
      </c>
      <c r="E295" s="32" t="s">
        <v>193</v>
      </c>
      <c r="F295" s="17" t="s">
        <v>191</v>
      </c>
      <c r="G295" s="17" t="s">
        <v>190</v>
      </c>
      <c r="H295" s="19">
        <f>VLOOKUP(D295,[1]BOM!$D$5:$S$378,16,0)</f>
        <v>0.15</v>
      </c>
      <c r="I295" s="14">
        <f>0.636/2</f>
        <v>0.318</v>
      </c>
      <c r="J295" s="54">
        <v>442.31224616000003</v>
      </c>
      <c r="K295" s="8" t="s">
        <v>19</v>
      </c>
      <c r="L295" s="27" t="s">
        <v>21</v>
      </c>
      <c r="M295" s="7" t="s">
        <v>414</v>
      </c>
      <c r="N295" s="7" t="s">
        <v>513</v>
      </c>
      <c r="O295" s="17">
        <v>41420</v>
      </c>
      <c r="P295" s="17" t="s">
        <v>20</v>
      </c>
    </row>
    <row r="296" spans="2:16" s="26" customFormat="1" ht="16.5" customHeight="1" x14ac:dyDescent="0.25">
      <c r="B296" s="31">
        <v>94</v>
      </c>
      <c r="C296" s="30" t="s">
        <v>15</v>
      </c>
      <c r="D296" s="29">
        <v>96547388</v>
      </c>
      <c r="E296" s="28" t="s">
        <v>192</v>
      </c>
      <c r="F296" s="13" t="s">
        <v>191</v>
      </c>
      <c r="G296" s="13" t="s">
        <v>190</v>
      </c>
      <c r="H296" s="15">
        <f>VLOOKUP(D296,[1]BOM!$D$5:$S$378,16,0)</f>
        <v>0.15</v>
      </c>
      <c r="I296" s="14">
        <f>0.636/2</f>
        <v>0.318</v>
      </c>
      <c r="J296" s="54">
        <v>442.31224616000003</v>
      </c>
      <c r="K296" s="8" t="s">
        <v>19</v>
      </c>
      <c r="L296" s="27" t="s">
        <v>189</v>
      </c>
      <c r="M296" s="7" t="s">
        <v>412</v>
      </c>
      <c r="N296" s="7" t="s">
        <v>514</v>
      </c>
      <c r="O296" s="13">
        <v>41420</v>
      </c>
      <c r="P296" s="13" t="s">
        <v>20</v>
      </c>
    </row>
    <row r="297" spans="2:16" s="26" customFormat="1" ht="16.5" customHeight="1" x14ac:dyDescent="0.25">
      <c r="B297" s="31"/>
      <c r="C297" s="30"/>
      <c r="D297" s="29"/>
      <c r="E297" s="28"/>
      <c r="F297" s="13"/>
      <c r="G297" s="13"/>
      <c r="H297" s="15"/>
      <c r="I297" s="14"/>
      <c r="J297" s="54"/>
      <c r="K297" s="8" t="s">
        <v>19</v>
      </c>
      <c r="L297" s="27" t="s">
        <v>188</v>
      </c>
      <c r="M297" s="7" t="s">
        <v>411</v>
      </c>
      <c r="N297" s="7" t="s">
        <v>514</v>
      </c>
      <c r="O297" s="24"/>
      <c r="P297" s="24"/>
    </row>
    <row r="298" spans="2:16" s="26" customFormat="1" ht="16.5" customHeight="1" x14ac:dyDescent="0.25">
      <c r="B298" s="31"/>
      <c r="C298" s="30"/>
      <c r="D298" s="29"/>
      <c r="E298" s="28"/>
      <c r="F298" s="13"/>
      <c r="G298" s="13"/>
      <c r="H298" s="15"/>
      <c r="I298" s="14"/>
      <c r="J298" s="54"/>
      <c r="K298" s="8" t="s">
        <v>19</v>
      </c>
      <c r="L298" s="27" t="s">
        <v>30</v>
      </c>
      <c r="M298" s="7" t="s">
        <v>411</v>
      </c>
      <c r="N298" s="7" t="s">
        <v>514</v>
      </c>
      <c r="O298" s="24"/>
      <c r="P298" s="24"/>
    </row>
    <row r="299" spans="2:16" s="26" customFormat="1" ht="16.5" customHeight="1" x14ac:dyDescent="0.25">
      <c r="B299" s="42"/>
      <c r="C299" s="41"/>
      <c r="D299" s="40"/>
      <c r="E299" s="39"/>
      <c r="F299" s="11"/>
      <c r="G299" s="11"/>
      <c r="H299" s="21"/>
      <c r="I299" s="10"/>
      <c r="J299" s="55"/>
      <c r="K299" s="8" t="s">
        <v>19</v>
      </c>
      <c r="L299" s="27" t="s">
        <v>18</v>
      </c>
      <c r="M299" s="7" t="s">
        <v>411</v>
      </c>
      <c r="N299" s="7" t="s">
        <v>514</v>
      </c>
      <c r="O299" s="6"/>
      <c r="P299" s="6"/>
    </row>
    <row r="300" spans="2:16" s="26" customFormat="1" ht="16.5" customHeight="1" x14ac:dyDescent="0.25">
      <c r="B300" s="38">
        <v>95</v>
      </c>
      <c r="C300" s="7" t="s">
        <v>13</v>
      </c>
      <c r="D300" s="37">
        <v>96817980</v>
      </c>
      <c r="E300" s="36" t="s">
        <v>187</v>
      </c>
      <c r="F300" s="8" t="s">
        <v>14</v>
      </c>
      <c r="G300" s="8" t="s">
        <v>94</v>
      </c>
      <c r="H300" s="23">
        <f>VLOOKUP(D300,[1]BOM!$D$5:$S$378,16,0)</f>
        <v>1.4E-2</v>
      </c>
      <c r="I300" s="22">
        <f>VLOOKUP(D300,[2]Лист1!$C$6:$N$146,12,0)</f>
        <v>2.1854414707259955E-2</v>
      </c>
      <c r="J300" s="54">
        <v>333.29600000000005</v>
      </c>
      <c r="K300" s="8" t="s">
        <v>19</v>
      </c>
      <c r="L300" s="27" t="s">
        <v>25</v>
      </c>
      <c r="M300" s="7" t="s">
        <v>186</v>
      </c>
      <c r="N300" s="7" t="s">
        <v>87</v>
      </c>
      <c r="O300" s="56">
        <f>73500*2</f>
        <v>147000</v>
      </c>
      <c r="P300" s="56" t="s">
        <v>20</v>
      </c>
    </row>
    <row r="301" spans="2:16" s="26" customFormat="1" ht="16.5" customHeight="1" x14ac:dyDescent="0.25">
      <c r="B301" s="38"/>
      <c r="C301" s="7"/>
      <c r="D301" s="37"/>
      <c r="E301" s="36"/>
      <c r="F301" s="8"/>
      <c r="G301" s="8"/>
      <c r="H301" s="23"/>
      <c r="I301" s="22"/>
      <c r="J301" s="53"/>
      <c r="K301" s="8" t="s">
        <v>19</v>
      </c>
      <c r="L301" s="27" t="s">
        <v>21</v>
      </c>
      <c r="M301" s="7" t="s">
        <v>185</v>
      </c>
      <c r="N301" s="7" t="s">
        <v>87</v>
      </c>
      <c r="O301" s="57"/>
      <c r="P301" s="57"/>
    </row>
    <row r="302" spans="2:16" s="26" customFormat="1" ht="16.5" customHeight="1" x14ac:dyDescent="0.25">
      <c r="B302" s="38"/>
      <c r="C302" s="7"/>
      <c r="D302" s="37"/>
      <c r="E302" s="36"/>
      <c r="F302" s="8"/>
      <c r="G302" s="8"/>
      <c r="H302" s="23"/>
      <c r="I302" s="22"/>
      <c r="J302" s="53"/>
      <c r="K302" s="8" t="s">
        <v>19</v>
      </c>
      <c r="L302" s="27" t="s">
        <v>30</v>
      </c>
      <c r="M302" s="7" t="s">
        <v>185</v>
      </c>
      <c r="N302" s="7" t="s">
        <v>87</v>
      </c>
      <c r="O302" s="58"/>
      <c r="P302" s="58"/>
    </row>
    <row r="303" spans="2:16" s="26" customFormat="1" ht="16.5" customHeight="1" x14ac:dyDescent="0.25">
      <c r="B303" s="38">
        <v>96</v>
      </c>
      <c r="C303" s="7" t="s">
        <v>13</v>
      </c>
      <c r="D303" s="37">
        <v>96655256</v>
      </c>
      <c r="E303" s="36" t="s">
        <v>184</v>
      </c>
      <c r="F303" s="8" t="s">
        <v>14</v>
      </c>
      <c r="G303" s="8" t="s">
        <v>78</v>
      </c>
      <c r="H303" s="23">
        <f>VLOOKUP(D303,[1]BOM!$D$5:$S$378,16,0)</f>
        <v>5.7000000000000002E-2</v>
      </c>
      <c r="I303" s="22">
        <f>VLOOKUP(D303,[2]Лист1!$C$6:$N$146,12,0)</f>
        <v>8.5456365201465198E-2</v>
      </c>
      <c r="J303" s="54">
        <v>395.07824000000005</v>
      </c>
      <c r="K303" s="8" t="s">
        <v>19</v>
      </c>
      <c r="L303" s="27" t="s">
        <v>21</v>
      </c>
      <c r="M303" s="7" t="s">
        <v>183</v>
      </c>
      <c r="N303" s="7" t="s">
        <v>103</v>
      </c>
      <c r="O303" s="56">
        <v>73500</v>
      </c>
      <c r="P303" s="56" t="s">
        <v>20</v>
      </c>
    </row>
    <row r="304" spans="2:16" s="26" customFormat="1" ht="16.5" customHeight="1" x14ac:dyDescent="0.25">
      <c r="B304" s="38"/>
      <c r="C304" s="7"/>
      <c r="D304" s="37"/>
      <c r="E304" s="36"/>
      <c r="F304" s="8"/>
      <c r="G304" s="8"/>
      <c r="H304" s="23"/>
      <c r="I304" s="22"/>
      <c r="J304" s="53"/>
      <c r="K304" s="8" t="s">
        <v>19</v>
      </c>
      <c r="L304" s="27" t="s">
        <v>21</v>
      </c>
      <c r="M304" s="7" t="s">
        <v>182</v>
      </c>
      <c r="N304" s="7" t="s">
        <v>103</v>
      </c>
      <c r="O304" s="57"/>
      <c r="P304" s="57"/>
    </row>
    <row r="305" spans="2:16" s="26" customFormat="1" ht="16.5" customHeight="1" x14ac:dyDescent="0.25">
      <c r="B305" s="38"/>
      <c r="C305" s="7"/>
      <c r="D305" s="37"/>
      <c r="E305" s="36"/>
      <c r="F305" s="8"/>
      <c r="G305" s="8"/>
      <c r="H305" s="23"/>
      <c r="I305" s="22"/>
      <c r="J305" s="53"/>
      <c r="K305" s="8" t="s">
        <v>19</v>
      </c>
      <c r="L305" s="27" t="s">
        <v>30</v>
      </c>
      <c r="M305" s="7" t="s">
        <v>181</v>
      </c>
      <c r="N305" s="7" t="s">
        <v>103</v>
      </c>
      <c r="O305" s="57"/>
      <c r="P305" s="57"/>
    </row>
    <row r="306" spans="2:16" s="26" customFormat="1" ht="16.5" customHeight="1" x14ac:dyDescent="0.25">
      <c r="B306" s="38"/>
      <c r="C306" s="7"/>
      <c r="D306" s="37"/>
      <c r="E306" s="36"/>
      <c r="F306" s="8"/>
      <c r="G306" s="8"/>
      <c r="H306" s="23"/>
      <c r="I306" s="22"/>
      <c r="J306" s="53"/>
      <c r="K306" s="8" t="s">
        <v>19</v>
      </c>
      <c r="L306" s="27" t="s">
        <v>30</v>
      </c>
      <c r="M306" s="7" t="s">
        <v>181</v>
      </c>
      <c r="N306" s="7" t="s">
        <v>103</v>
      </c>
      <c r="O306" s="58"/>
      <c r="P306" s="58"/>
    </row>
    <row r="307" spans="2:16" s="26" customFormat="1" ht="16.5" customHeight="1" x14ac:dyDescent="0.25">
      <c r="B307" s="38">
        <v>97</v>
      </c>
      <c r="C307" s="7" t="s">
        <v>16</v>
      </c>
      <c r="D307" s="37" t="s">
        <v>180</v>
      </c>
      <c r="E307" s="36" t="s">
        <v>179</v>
      </c>
      <c r="F307" s="8" t="s">
        <v>100</v>
      </c>
      <c r="G307" s="8" t="s">
        <v>175</v>
      </c>
      <c r="H307" s="23">
        <f>VLOOKUP(D307,[1]BOM!$D$5:$S$378,16,0)</f>
        <v>9.4E-2</v>
      </c>
      <c r="I307" s="22">
        <f>VLOOKUP(D307,[2]Лист1!$C$6:$N$146,12,0)</f>
        <v>0.15378978571428573</v>
      </c>
      <c r="J307" s="54">
        <v>289.44</v>
      </c>
      <c r="K307" s="8" t="s">
        <v>19</v>
      </c>
      <c r="L307" s="27" t="s">
        <v>25</v>
      </c>
      <c r="M307" s="7" t="s">
        <v>178</v>
      </c>
      <c r="N307" s="7" t="s">
        <v>147</v>
      </c>
      <c r="O307" s="56">
        <v>8100</v>
      </c>
      <c r="P307" s="56" t="s">
        <v>20</v>
      </c>
    </row>
    <row r="308" spans="2:16" s="26" customFormat="1" ht="16.5" customHeight="1" x14ac:dyDescent="0.25">
      <c r="B308" s="38"/>
      <c r="C308" s="7"/>
      <c r="D308" s="37"/>
      <c r="E308" s="36"/>
      <c r="F308" s="8"/>
      <c r="G308" s="8"/>
      <c r="H308" s="23"/>
      <c r="I308" s="22"/>
      <c r="J308" s="53"/>
      <c r="K308" s="8" t="s">
        <v>19</v>
      </c>
      <c r="L308" s="27" t="s">
        <v>21</v>
      </c>
      <c r="M308" s="7" t="s">
        <v>174</v>
      </c>
      <c r="N308" s="7" t="s">
        <v>143</v>
      </c>
      <c r="O308" s="57"/>
      <c r="P308" s="57"/>
    </row>
    <row r="309" spans="2:16" s="26" customFormat="1" ht="16.5" customHeight="1" x14ac:dyDescent="0.25">
      <c r="B309" s="38"/>
      <c r="C309" s="7"/>
      <c r="D309" s="37"/>
      <c r="E309" s="36"/>
      <c r="F309" s="8"/>
      <c r="G309" s="8"/>
      <c r="H309" s="23"/>
      <c r="I309" s="22"/>
      <c r="J309" s="53"/>
      <c r="K309" s="8" t="s">
        <v>19</v>
      </c>
      <c r="L309" s="27" t="s">
        <v>35</v>
      </c>
      <c r="M309" s="7" t="s">
        <v>174</v>
      </c>
      <c r="N309" s="7" t="s">
        <v>143</v>
      </c>
      <c r="O309" s="57"/>
      <c r="P309" s="57"/>
    </row>
    <row r="310" spans="2:16" s="26" customFormat="1" ht="16.5" customHeight="1" x14ac:dyDescent="0.25">
      <c r="B310" s="38"/>
      <c r="C310" s="7"/>
      <c r="D310" s="37"/>
      <c r="E310" s="36"/>
      <c r="F310" s="8"/>
      <c r="G310" s="8"/>
      <c r="H310" s="23"/>
      <c r="I310" s="22"/>
      <c r="J310" s="53"/>
      <c r="K310" s="8" t="s">
        <v>19</v>
      </c>
      <c r="L310" s="27" t="s">
        <v>30</v>
      </c>
      <c r="M310" s="7" t="s">
        <v>173</v>
      </c>
      <c r="N310" s="7" t="s">
        <v>143</v>
      </c>
      <c r="O310" s="58"/>
      <c r="P310" s="58"/>
    </row>
    <row r="311" spans="2:16" s="26" customFormat="1" ht="16.5" customHeight="1" x14ac:dyDescent="0.25">
      <c r="B311" s="38">
        <v>98</v>
      </c>
      <c r="C311" s="7" t="s">
        <v>16</v>
      </c>
      <c r="D311" s="37" t="s">
        <v>177</v>
      </c>
      <c r="E311" s="36" t="s">
        <v>176</v>
      </c>
      <c r="F311" s="8" t="s">
        <v>100</v>
      </c>
      <c r="G311" s="8" t="s">
        <v>175</v>
      </c>
      <c r="H311" s="23">
        <f>VLOOKUP(D311,[1]BOM!$D$5:$S$378,16,0)</f>
        <v>9.4E-2</v>
      </c>
      <c r="I311" s="22">
        <f>VLOOKUP(D311,[2]Лист1!$C$6:$N$146,12,0)</f>
        <v>0.15378978571428573</v>
      </c>
      <c r="J311" s="54">
        <v>289.44</v>
      </c>
      <c r="K311" s="8" t="s">
        <v>19</v>
      </c>
      <c r="L311" s="27" t="s">
        <v>21</v>
      </c>
      <c r="M311" s="7" t="s">
        <v>174</v>
      </c>
      <c r="N311" s="7" t="s">
        <v>143</v>
      </c>
      <c r="O311" s="56">
        <v>8100</v>
      </c>
      <c r="P311" s="56" t="s">
        <v>20</v>
      </c>
    </row>
    <row r="312" spans="2:16" s="26" customFormat="1" ht="16.5" customHeight="1" x14ac:dyDescent="0.25">
      <c r="B312" s="38"/>
      <c r="C312" s="7"/>
      <c r="D312" s="37"/>
      <c r="E312" s="36"/>
      <c r="F312" s="8"/>
      <c r="G312" s="8"/>
      <c r="H312" s="23"/>
      <c r="I312" s="22"/>
      <c r="J312" s="53"/>
      <c r="K312" s="8" t="s">
        <v>19</v>
      </c>
      <c r="L312" s="27" t="s">
        <v>35</v>
      </c>
      <c r="M312" s="7" t="s">
        <v>174</v>
      </c>
      <c r="N312" s="7" t="s">
        <v>143</v>
      </c>
      <c r="O312" s="57"/>
      <c r="P312" s="57"/>
    </row>
    <row r="313" spans="2:16" s="26" customFormat="1" ht="16.5" customHeight="1" x14ac:dyDescent="0.25">
      <c r="B313" s="38"/>
      <c r="C313" s="7"/>
      <c r="D313" s="37"/>
      <c r="E313" s="36"/>
      <c r="F313" s="8"/>
      <c r="G313" s="8"/>
      <c r="H313" s="23"/>
      <c r="I313" s="22"/>
      <c r="J313" s="53"/>
      <c r="K313" s="8" t="s">
        <v>19</v>
      </c>
      <c r="L313" s="27" t="s">
        <v>30</v>
      </c>
      <c r="M313" s="7" t="s">
        <v>173</v>
      </c>
      <c r="N313" s="7" t="s">
        <v>143</v>
      </c>
      <c r="O313" s="58"/>
      <c r="P313" s="58"/>
    </row>
    <row r="314" spans="2:16" s="26" customFormat="1" ht="16.5" customHeight="1" x14ac:dyDescent="0.25">
      <c r="B314" s="38">
        <v>99</v>
      </c>
      <c r="C314" s="7" t="s">
        <v>16</v>
      </c>
      <c r="D314" s="37" t="s">
        <v>172</v>
      </c>
      <c r="E314" s="36" t="s">
        <v>171</v>
      </c>
      <c r="F314" s="8" t="s">
        <v>100</v>
      </c>
      <c r="G314" s="8" t="s">
        <v>132</v>
      </c>
      <c r="H314" s="23">
        <f>VLOOKUP(D314,[1]BOM!$D$5:$S$378,16,0)</f>
        <v>1.6E-2</v>
      </c>
      <c r="I314" s="22">
        <f>VLOOKUP(D314,[2]Лист1!$C$6:$N$146,12,0)</f>
        <v>2.8150332066365007E-2</v>
      </c>
      <c r="J314" s="54">
        <v>185.512</v>
      </c>
      <c r="K314" s="8" t="s">
        <v>19</v>
      </c>
      <c r="L314" s="27" t="s">
        <v>25</v>
      </c>
      <c r="M314" s="7" t="s">
        <v>167</v>
      </c>
      <c r="N314" s="7" t="s">
        <v>98</v>
      </c>
      <c r="O314" s="56">
        <v>8100</v>
      </c>
      <c r="P314" s="56" t="s">
        <v>20</v>
      </c>
    </row>
    <row r="315" spans="2:16" s="26" customFormat="1" ht="16.5" customHeight="1" x14ac:dyDescent="0.25">
      <c r="B315" s="38"/>
      <c r="C315" s="7"/>
      <c r="D315" s="37"/>
      <c r="E315" s="36"/>
      <c r="F315" s="8"/>
      <c r="G315" s="8"/>
      <c r="H315" s="23"/>
      <c r="I315" s="22"/>
      <c r="J315" s="53"/>
      <c r="K315" s="8" t="s">
        <v>19</v>
      </c>
      <c r="L315" s="27" t="s">
        <v>21</v>
      </c>
      <c r="M315" s="7" t="s">
        <v>163</v>
      </c>
      <c r="N315" s="7" t="s">
        <v>98</v>
      </c>
      <c r="O315" s="58"/>
      <c r="P315" s="58"/>
    </row>
    <row r="316" spans="2:16" s="26" customFormat="1" ht="16.5" customHeight="1" x14ac:dyDescent="0.25">
      <c r="B316" s="38">
        <v>100</v>
      </c>
      <c r="C316" s="7" t="s">
        <v>16</v>
      </c>
      <c r="D316" s="37" t="s">
        <v>170</v>
      </c>
      <c r="E316" s="36" t="s">
        <v>169</v>
      </c>
      <c r="F316" s="8" t="s">
        <v>100</v>
      </c>
      <c r="G316" s="8" t="s">
        <v>168</v>
      </c>
      <c r="H316" s="23">
        <f>VLOOKUP(D316,[1]BOM!$D$5:$S$378,16,0)</f>
        <v>2.5000000000000001E-2</v>
      </c>
      <c r="I316" s="22">
        <f>VLOOKUP(D316,[2]Лист1!$C$6:$N$146,12,0)</f>
        <v>4.7855564512820505E-2</v>
      </c>
      <c r="J316" s="54">
        <v>185.512</v>
      </c>
      <c r="K316" s="8" t="s">
        <v>19</v>
      </c>
      <c r="L316" s="27" t="s">
        <v>25</v>
      </c>
      <c r="M316" s="7" t="s">
        <v>167</v>
      </c>
      <c r="N316" s="7" t="s">
        <v>143</v>
      </c>
      <c r="O316" s="56">
        <v>8100</v>
      </c>
      <c r="P316" s="56" t="s">
        <v>20</v>
      </c>
    </row>
    <row r="317" spans="2:16" s="26" customFormat="1" ht="16.5" customHeight="1" x14ac:dyDescent="0.25">
      <c r="B317" s="38"/>
      <c r="C317" s="7"/>
      <c r="D317" s="37"/>
      <c r="E317" s="36"/>
      <c r="F317" s="8"/>
      <c r="G317" s="8"/>
      <c r="H317" s="23"/>
      <c r="I317" s="22"/>
      <c r="J317" s="53"/>
      <c r="K317" s="8" t="s">
        <v>19</v>
      </c>
      <c r="L317" s="27" t="s">
        <v>21</v>
      </c>
      <c r="M317" s="7" t="s">
        <v>163</v>
      </c>
      <c r="N317" s="7" t="s">
        <v>143</v>
      </c>
      <c r="O317" s="57"/>
      <c r="P317" s="57"/>
    </row>
    <row r="318" spans="2:16" s="26" customFormat="1" ht="16.5" customHeight="1" x14ac:dyDescent="0.25">
      <c r="B318" s="38"/>
      <c r="C318" s="7"/>
      <c r="D318" s="37"/>
      <c r="E318" s="36"/>
      <c r="F318" s="8"/>
      <c r="G318" s="8"/>
      <c r="H318" s="23"/>
      <c r="I318" s="22"/>
      <c r="J318" s="53"/>
      <c r="K318" s="8" t="s">
        <v>19</v>
      </c>
      <c r="L318" s="27" t="s">
        <v>30</v>
      </c>
      <c r="M318" s="7" t="s">
        <v>163</v>
      </c>
      <c r="N318" s="7" t="s">
        <v>143</v>
      </c>
      <c r="O318" s="58"/>
      <c r="P318" s="58"/>
    </row>
    <row r="319" spans="2:16" s="26" customFormat="1" ht="16.5" customHeight="1" x14ac:dyDescent="0.25">
      <c r="B319" s="38">
        <v>101</v>
      </c>
      <c r="C319" s="7" t="s">
        <v>16</v>
      </c>
      <c r="D319" s="37" t="s">
        <v>166</v>
      </c>
      <c r="E319" s="36" t="s">
        <v>165</v>
      </c>
      <c r="F319" s="8" t="s">
        <v>100</v>
      </c>
      <c r="G319" s="8" t="s">
        <v>94</v>
      </c>
      <c r="H319" s="23">
        <f>VLOOKUP(D319,[1]BOM!$D$5:$S$378,16,0)</f>
        <v>4.9000000000000002E-2</v>
      </c>
      <c r="I319" s="22">
        <f>VLOOKUP(D319,[2]Лист1!$C$6:$N$146,12,0)</f>
        <v>5.7961708571428572E-2</v>
      </c>
      <c r="J319" s="54">
        <v>225.24800000000002</v>
      </c>
      <c r="K319" s="8" t="s">
        <v>19</v>
      </c>
      <c r="L319" s="27" t="s">
        <v>25</v>
      </c>
      <c r="M319" s="7" t="s">
        <v>164</v>
      </c>
      <c r="N319" s="7" t="s">
        <v>83</v>
      </c>
      <c r="O319" s="56">
        <v>8100</v>
      </c>
      <c r="P319" s="56" t="s">
        <v>20</v>
      </c>
    </row>
    <row r="320" spans="2:16" s="26" customFormat="1" ht="16.5" customHeight="1" x14ac:dyDescent="0.25">
      <c r="B320" s="38"/>
      <c r="C320" s="7"/>
      <c r="D320" s="37"/>
      <c r="E320" s="36"/>
      <c r="F320" s="8"/>
      <c r="G320" s="8"/>
      <c r="H320" s="23"/>
      <c r="I320" s="22"/>
      <c r="J320" s="53"/>
      <c r="K320" s="8" t="s">
        <v>19</v>
      </c>
      <c r="L320" s="27" t="s">
        <v>21</v>
      </c>
      <c r="M320" s="7" t="s">
        <v>163</v>
      </c>
      <c r="N320" s="7" t="s">
        <v>83</v>
      </c>
      <c r="O320" s="57"/>
      <c r="P320" s="57"/>
    </row>
    <row r="321" spans="2:16" s="26" customFormat="1" ht="16.5" customHeight="1" x14ac:dyDescent="0.25">
      <c r="B321" s="38"/>
      <c r="C321" s="7"/>
      <c r="D321" s="37"/>
      <c r="E321" s="36"/>
      <c r="F321" s="8"/>
      <c r="G321" s="8"/>
      <c r="H321" s="23"/>
      <c r="I321" s="22"/>
      <c r="J321" s="53"/>
      <c r="K321" s="8" t="s">
        <v>19</v>
      </c>
      <c r="L321" s="27" t="s">
        <v>30</v>
      </c>
      <c r="M321" s="7" t="s">
        <v>163</v>
      </c>
      <c r="N321" s="7" t="s">
        <v>83</v>
      </c>
      <c r="O321" s="58"/>
      <c r="P321" s="58"/>
    </row>
    <row r="322" spans="2:16" s="26" customFormat="1" ht="16.5" customHeight="1" x14ac:dyDescent="0.25">
      <c r="B322" s="38">
        <v>102</v>
      </c>
      <c r="C322" s="7" t="s">
        <v>16</v>
      </c>
      <c r="D322" s="37" t="s">
        <v>162</v>
      </c>
      <c r="E322" s="36" t="s">
        <v>161</v>
      </c>
      <c r="F322" s="8" t="s">
        <v>100</v>
      </c>
      <c r="G322" s="8" t="s">
        <v>132</v>
      </c>
      <c r="H322" s="23">
        <f>VLOOKUP(D322,[1]BOM!$D$5:$S$378,16,0)</f>
        <v>9.4E-2</v>
      </c>
      <c r="I322" s="22">
        <f>VLOOKUP(D322,[2]Лист1!$C$6:$N$146,12,0)</f>
        <v>0.1220891551724138</v>
      </c>
      <c r="J322" s="54">
        <v>205.48800000000003</v>
      </c>
      <c r="K322" s="8" t="s">
        <v>19</v>
      </c>
      <c r="L322" s="27" t="s">
        <v>25</v>
      </c>
      <c r="M322" s="7" t="s">
        <v>160</v>
      </c>
      <c r="N322" s="7" t="s">
        <v>147</v>
      </c>
      <c r="O322" s="56">
        <v>8100</v>
      </c>
      <c r="P322" s="56" t="s">
        <v>20</v>
      </c>
    </row>
    <row r="323" spans="2:16" s="26" customFormat="1" ht="16.5" customHeight="1" x14ac:dyDescent="0.25">
      <c r="B323" s="38"/>
      <c r="C323" s="7"/>
      <c r="D323" s="37"/>
      <c r="E323" s="36"/>
      <c r="F323" s="8"/>
      <c r="G323" s="8"/>
      <c r="H323" s="23"/>
      <c r="I323" s="22"/>
      <c r="J323" s="53"/>
      <c r="K323" s="8" t="s">
        <v>19</v>
      </c>
      <c r="L323" s="27" t="s">
        <v>21</v>
      </c>
      <c r="M323" s="7" t="s">
        <v>159</v>
      </c>
      <c r="N323" s="7" t="s">
        <v>143</v>
      </c>
      <c r="O323" s="58"/>
      <c r="P323" s="58"/>
    </row>
    <row r="324" spans="2:16" s="26" customFormat="1" ht="16.5" customHeight="1" x14ac:dyDescent="0.25">
      <c r="B324" s="35">
        <v>103</v>
      </c>
      <c r="C324" s="34" t="s">
        <v>13</v>
      </c>
      <c r="D324" s="33">
        <v>96648849</v>
      </c>
      <c r="E324" s="32" t="s">
        <v>158</v>
      </c>
      <c r="F324" s="17" t="s">
        <v>14</v>
      </c>
      <c r="G324" s="17" t="s">
        <v>155</v>
      </c>
      <c r="H324" s="19">
        <f>VLOOKUP(D324,[1]BOM!$D$5:$S$378,16,0)</f>
        <v>0.121</v>
      </c>
      <c r="I324" s="14">
        <f>0.362/2</f>
        <v>0.18099999999999999</v>
      </c>
      <c r="J324" s="54">
        <v>350.70400000000001</v>
      </c>
      <c r="K324" s="8" t="s">
        <v>19</v>
      </c>
      <c r="L324" s="27" t="s">
        <v>25</v>
      </c>
      <c r="M324" s="7" t="s">
        <v>157</v>
      </c>
      <c r="N324" s="7" t="s">
        <v>87</v>
      </c>
      <c r="O324" s="17">
        <v>73500</v>
      </c>
      <c r="P324" s="17" t="s">
        <v>20</v>
      </c>
    </row>
    <row r="325" spans="2:16" s="26" customFormat="1" ht="16.5" customHeight="1" x14ac:dyDescent="0.25">
      <c r="B325" s="31">
        <v>104</v>
      </c>
      <c r="C325" s="30" t="s">
        <v>13</v>
      </c>
      <c r="D325" s="29">
        <v>96648850</v>
      </c>
      <c r="E325" s="28" t="s">
        <v>156</v>
      </c>
      <c r="F325" s="13" t="s">
        <v>14</v>
      </c>
      <c r="G325" s="13" t="s">
        <v>155</v>
      </c>
      <c r="H325" s="15">
        <f>VLOOKUP(D325,[1]BOM!$D$5:$S$378,16,0)</f>
        <v>0.121</v>
      </c>
      <c r="I325" s="14">
        <f>0.362/2</f>
        <v>0.18099999999999999</v>
      </c>
      <c r="J325" s="54">
        <v>350.70400000000001</v>
      </c>
      <c r="K325" s="8" t="s">
        <v>19</v>
      </c>
      <c r="L325" s="27" t="s">
        <v>21</v>
      </c>
      <c r="M325" s="7" t="s">
        <v>154</v>
      </c>
      <c r="N325" s="7" t="s">
        <v>103</v>
      </c>
      <c r="O325" s="13">
        <v>73500</v>
      </c>
      <c r="P325" s="13" t="s">
        <v>20</v>
      </c>
    </row>
    <row r="326" spans="2:16" s="26" customFormat="1" ht="16.5" customHeight="1" x14ac:dyDescent="0.25">
      <c r="B326" s="42"/>
      <c r="C326" s="41"/>
      <c r="D326" s="40"/>
      <c r="E326" s="39"/>
      <c r="F326" s="11"/>
      <c r="G326" s="11"/>
      <c r="H326" s="21"/>
      <c r="I326" s="10"/>
      <c r="J326" s="55"/>
      <c r="K326" s="8" t="s">
        <v>19</v>
      </c>
      <c r="L326" s="27" t="s">
        <v>30</v>
      </c>
      <c r="M326" s="7" t="s">
        <v>153</v>
      </c>
      <c r="N326" s="7" t="s">
        <v>87</v>
      </c>
      <c r="O326" s="6"/>
      <c r="P326" s="6"/>
    </row>
    <row r="327" spans="2:16" s="26" customFormat="1" ht="16.5" customHeight="1" x14ac:dyDescent="0.25">
      <c r="B327" s="38">
        <v>105</v>
      </c>
      <c r="C327" s="7" t="s">
        <v>16</v>
      </c>
      <c r="D327" s="37" t="s">
        <v>152</v>
      </c>
      <c r="E327" s="36" t="s">
        <v>151</v>
      </c>
      <c r="F327" s="8" t="s">
        <v>100</v>
      </c>
      <c r="G327" s="8" t="s">
        <v>150</v>
      </c>
      <c r="H327" s="23">
        <f>VLOOKUP(D327,[1]BOM!$D$5:$S$378,16,0)</f>
        <v>0.70299999999999996</v>
      </c>
      <c r="I327" s="22">
        <f>VLOOKUP(D327,[2]Лист1!$C$6:$N$146,12,0)</f>
        <v>1.5045732753571426</v>
      </c>
      <c r="J327" s="54">
        <v>689.22400000000005</v>
      </c>
      <c r="K327" s="8" t="s">
        <v>19</v>
      </c>
      <c r="L327" s="27" t="s">
        <v>25</v>
      </c>
      <c r="M327" s="7" t="s">
        <v>149</v>
      </c>
      <c r="N327" s="7" t="s">
        <v>143</v>
      </c>
      <c r="O327" s="56">
        <v>8100</v>
      </c>
      <c r="P327" s="56" t="s">
        <v>20</v>
      </c>
    </row>
    <row r="328" spans="2:16" s="26" customFormat="1" ht="16.5" customHeight="1" x14ac:dyDescent="0.25">
      <c r="B328" s="38"/>
      <c r="C328" s="7"/>
      <c r="D328" s="37"/>
      <c r="E328" s="36"/>
      <c r="F328" s="8"/>
      <c r="G328" s="8"/>
      <c r="H328" s="23"/>
      <c r="I328" s="22"/>
      <c r="J328" s="53"/>
      <c r="K328" s="8" t="s">
        <v>19</v>
      </c>
      <c r="L328" s="27" t="s">
        <v>35</v>
      </c>
      <c r="M328" s="7" t="s">
        <v>148</v>
      </c>
      <c r="N328" s="7" t="s">
        <v>147</v>
      </c>
      <c r="O328" s="57"/>
      <c r="P328" s="57"/>
    </row>
    <row r="329" spans="2:16" s="26" customFormat="1" ht="16.5" customHeight="1" x14ac:dyDescent="0.25">
      <c r="B329" s="38"/>
      <c r="C329" s="7"/>
      <c r="D329" s="37"/>
      <c r="E329" s="36"/>
      <c r="F329" s="8"/>
      <c r="G329" s="8"/>
      <c r="H329" s="23"/>
      <c r="I329" s="22"/>
      <c r="J329" s="53"/>
      <c r="K329" s="8" t="s">
        <v>19</v>
      </c>
      <c r="L329" s="27" t="s">
        <v>21</v>
      </c>
      <c r="M329" s="7" t="s">
        <v>146</v>
      </c>
      <c r="N329" s="7" t="s">
        <v>143</v>
      </c>
      <c r="O329" s="57"/>
      <c r="P329" s="57"/>
    </row>
    <row r="330" spans="2:16" s="26" customFormat="1" ht="16.5" customHeight="1" x14ac:dyDescent="0.25">
      <c r="B330" s="38"/>
      <c r="C330" s="7"/>
      <c r="D330" s="37"/>
      <c r="E330" s="36"/>
      <c r="F330" s="8"/>
      <c r="G330" s="8"/>
      <c r="H330" s="23"/>
      <c r="I330" s="22"/>
      <c r="J330" s="53"/>
      <c r="K330" s="8" t="s">
        <v>19</v>
      </c>
      <c r="L330" s="27" t="s">
        <v>41</v>
      </c>
      <c r="M330" s="7" t="s">
        <v>145</v>
      </c>
      <c r="N330" s="7" t="s">
        <v>143</v>
      </c>
      <c r="O330" s="57"/>
      <c r="P330" s="57"/>
    </row>
    <row r="331" spans="2:16" s="26" customFormat="1" ht="16.5" customHeight="1" x14ac:dyDescent="0.25">
      <c r="B331" s="38"/>
      <c r="C331" s="7"/>
      <c r="D331" s="37"/>
      <c r="E331" s="36"/>
      <c r="F331" s="8"/>
      <c r="G331" s="8"/>
      <c r="H331" s="23"/>
      <c r="I331" s="22"/>
      <c r="J331" s="53"/>
      <c r="K331" s="8" t="s">
        <v>19</v>
      </c>
      <c r="L331" s="27" t="s">
        <v>30</v>
      </c>
      <c r="M331" s="7" t="s">
        <v>144</v>
      </c>
      <c r="N331" s="7" t="s">
        <v>143</v>
      </c>
      <c r="O331" s="58"/>
      <c r="P331" s="58"/>
    </row>
    <row r="332" spans="2:16" s="26" customFormat="1" ht="16.5" customHeight="1" x14ac:dyDescent="0.25">
      <c r="B332" s="38">
        <v>106</v>
      </c>
      <c r="C332" s="7" t="s">
        <v>13</v>
      </c>
      <c r="D332" s="37">
        <v>96538050</v>
      </c>
      <c r="E332" s="36" t="s">
        <v>142</v>
      </c>
      <c r="F332" s="8" t="s">
        <v>14</v>
      </c>
      <c r="G332" s="8" t="s">
        <v>141</v>
      </c>
      <c r="H332" s="23">
        <f>VLOOKUP(D332,[1]BOM!$D$5:$S$378,16,0)</f>
        <v>1.0149999999999999</v>
      </c>
      <c r="I332" s="22">
        <f>VLOOKUP(D332,[2]Лист1!$C$6:$N$146,12,0)</f>
        <v>1.4392058466666666</v>
      </c>
      <c r="J332" s="54">
        <v>736</v>
      </c>
      <c r="K332" s="8" t="s">
        <v>19</v>
      </c>
      <c r="L332" s="27" t="s">
        <v>25</v>
      </c>
      <c r="M332" s="7" t="s">
        <v>140</v>
      </c>
      <c r="N332" s="7" t="s">
        <v>103</v>
      </c>
      <c r="O332" s="56">
        <v>73500</v>
      </c>
      <c r="P332" s="56" t="s">
        <v>20</v>
      </c>
    </row>
    <row r="333" spans="2:16" s="26" customFormat="1" ht="16.5" customHeight="1" x14ac:dyDescent="0.25">
      <c r="B333" s="38"/>
      <c r="C333" s="7"/>
      <c r="D333" s="37"/>
      <c r="E333" s="36"/>
      <c r="F333" s="8"/>
      <c r="G333" s="8"/>
      <c r="H333" s="23"/>
      <c r="I333" s="22"/>
      <c r="J333" s="53"/>
      <c r="K333" s="8" t="s">
        <v>19</v>
      </c>
      <c r="L333" s="27" t="s">
        <v>21</v>
      </c>
      <c r="M333" s="7" t="s">
        <v>139</v>
      </c>
      <c r="N333" s="7" t="s">
        <v>103</v>
      </c>
      <c r="O333" s="57"/>
      <c r="P333" s="57"/>
    </row>
    <row r="334" spans="2:16" s="26" customFormat="1" ht="16.5" customHeight="1" x14ac:dyDescent="0.25">
      <c r="B334" s="38"/>
      <c r="C334" s="7"/>
      <c r="D334" s="37"/>
      <c r="E334" s="36"/>
      <c r="F334" s="8"/>
      <c r="G334" s="8"/>
      <c r="H334" s="23"/>
      <c r="I334" s="22"/>
      <c r="J334" s="53"/>
      <c r="K334" s="8" t="s">
        <v>19</v>
      </c>
      <c r="L334" s="27" t="s">
        <v>41</v>
      </c>
      <c r="M334" s="7" t="s">
        <v>138</v>
      </c>
      <c r="N334" s="7" t="s">
        <v>103</v>
      </c>
      <c r="O334" s="57"/>
      <c r="P334" s="57"/>
    </row>
    <row r="335" spans="2:16" s="26" customFormat="1" ht="16.5" customHeight="1" x14ac:dyDescent="0.25">
      <c r="B335" s="38"/>
      <c r="C335" s="7"/>
      <c r="D335" s="37"/>
      <c r="E335" s="36"/>
      <c r="F335" s="8"/>
      <c r="G335" s="8"/>
      <c r="H335" s="23"/>
      <c r="I335" s="22"/>
      <c r="J335" s="53"/>
      <c r="K335" s="8" t="s">
        <v>19</v>
      </c>
      <c r="L335" s="27" t="s">
        <v>30</v>
      </c>
      <c r="M335" s="7" t="s">
        <v>137</v>
      </c>
      <c r="N335" s="7" t="s">
        <v>103</v>
      </c>
      <c r="O335" s="57"/>
      <c r="P335" s="57"/>
    </row>
    <row r="336" spans="2:16" s="26" customFormat="1" ht="16.5" customHeight="1" x14ac:dyDescent="0.25">
      <c r="B336" s="38"/>
      <c r="C336" s="7"/>
      <c r="D336" s="37"/>
      <c r="E336" s="36"/>
      <c r="F336" s="8"/>
      <c r="G336" s="8"/>
      <c r="H336" s="23"/>
      <c r="I336" s="22"/>
      <c r="J336" s="53"/>
      <c r="K336" s="8" t="s">
        <v>19</v>
      </c>
      <c r="L336" s="27" t="s">
        <v>30</v>
      </c>
      <c r="M336" s="7" t="s">
        <v>136</v>
      </c>
      <c r="N336" s="7" t="s">
        <v>103</v>
      </c>
      <c r="O336" s="58"/>
      <c r="P336" s="58"/>
    </row>
    <row r="337" spans="2:16" s="26" customFormat="1" ht="16.5" customHeight="1" x14ac:dyDescent="0.25">
      <c r="B337" s="38">
        <v>107</v>
      </c>
      <c r="C337" s="7" t="s">
        <v>15</v>
      </c>
      <c r="D337" s="37">
        <v>96555225</v>
      </c>
      <c r="E337" s="36" t="s">
        <v>135</v>
      </c>
      <c r="F337" s="8" t="s">
        <v>14</v>
      </c>
      <c r="G337" s="8" t="s">
        <v>132</v>
      </c>
      <c r="H337" s="23">
        <f>VLOOKUP(D337,[1]BOM!$D$5:$S$378,16,0)</f>
        <v>0.312</v>
      </c>
      <c r="I337" s="22">
        <f>VLOOKUP(D337,[2]Лист1!$C$6:$N$146,12,0)</f>
        <v>0.5590398157894737</v>
      </c>
      <c r="J337" s="54">
        <v>683.20800000000008</v>
      </c>
      <c r="K337" s="8" t="s">
        <v>19</v>
      </c>
      <c r="L337" s="27" t="s">
        <v>25</v>
      </c>
      <c r="M337" s="7" t="s">
        <v>134</v>
      </c>
      <c r="N337" s="7" t="s">
        <v>129</v>
      </c>
      <c r="O337" s="56">
        <v>41420</v>
      </c>
      <c r="P337" s="56" t="s">
        <v>20</v>
      </c>
    </row>
    <row r="338" spans="2:16" s="26" customFormat="1" ht="16.5" customHeight="1" x14ac:dyDescent="0.25">
      <c r="B338" s="38"/>
      <c r="C338" s="7"/>
      <c r="D338" s="37"/>
      <c r="E338" s="36"/>
      <c r="F338" s="8"/>
      <c r="G338" s="8"/>
      <c r="H338" s="23"/>
      <c r="I338" s="22"/>
      <c r="J338" s="53"/>
      <c r="K338" s="8" t="s">
        <v>19</v>
      </c>
      <c r="L338" s="27" t="s">
        <v>21</v>
      </c>
      <c r="M338" s="7" t="s">
        <v>131</v>
      </c>
      <c r="N338" s="7" t="s">
        <v>129</v>
      </c>
      <c r="O338" s="57"/>
      <c r="P338" s="57"/>
    </row>
    <row r="339" spans="2:16" s="26" customFormat="1" ht="16.5" customHeight="1" x14ac:dyDescent="0.25">
      <c r="B339" s="38"/>
      <c r="C339" s="7"/>
      <c r="D339" s="37"/>
      <c r="E339" s="36"/>
      <c r="F339" s="8"/>
      <c r="G339" s="8"/>
      <c r="H339" s="23"/>
      <c r="I339" s="22"/>
      <c r="J339" s="53"/>
      <c r="K339" s="8" t="s">
        <v>19</v>
      </c>
      <c r="L339" s="27" t="s">
        <v>30</v>
      </c>
      <c r="M339" s="7" t="s">
        <v>130</v>
      </c>
      <c r="N339" s="7" t="s">
        <v>129</v>
      </c>
      <c r="O339" s="58"/>
      <c r="P339" s="58"/>
    </row>
    <row r="340" spans="2:16" s="26" customFormat="1" ht="16.5" customHeight="1" x14ac:dyDescent="0.25">
      <c r="B340" s="38">
        <v>108</v>
      </c>
      <c r="C340" s="7" t="s">
        <v>15</v>
      </c>
      <c r="D340" s="37">
        <v>96555229</v>
      </c>
      <c r="E340" s="36" t="s">
        <v>133</v>
      </c>
      <c r="F340" s="8" t="s">
        <v>14</v>
      </c>
      <c r="G340" s="8" t="s">
        <v>132</v>
      </c>
      <c r="H340" s="23">
        <f>VLOOKUP(D340,[1]BOM!$D$5:$S$378,16,0)</f>
        <v>0.312</v>
      </c>
      <c r="I340" s="22">
        <f>VLOOKUP(D340,[2]Лист1!$C$6:$N$146,12,0)</f>
        <v>0.65486561964912271</v>
      </c>
      <c r="J340" s="54">
        <v>677.048</v>
      </c>
      <c r="K340" s="8" t="s">
        <v>19</v>
      </c>
      <c r="L340" s="27" t="s">
        <v>21</v>
      </c>
      <c r="M340" s="7" t="s">
        <v>131</v>
      </c>
      <c r="N340" s="7" t="s">
        <v>129</v>
      </c>
      <c r="O340" s="56">
        <v>41420</v>
      </c>
      <c r="P340" s="56" t="s">
        <v>20</v>
      </c>
    </row>
    <row r="341" spans="2:16" s="26" customFormat="1" ht="16.5" customHeight="1" x14ac:dyDescent="0.25">
      <c r="B341" s="38"/>
      <c r="C341" s="7"/>
      <c r="D341" s="37"/>
      <c r="E341" s="36"/>
      <c r="F341" s="8"/>
      <c r="G341" s="8"/>
      <c r="H341" s="23"/>
      <c r="I341" s="22"/>
      <c r="J341" s="53"/>
      <c r="K341" s="8" t="s">
        <v>19</v>
      </c>
      <c r="L341" s="27" t="s">
        <v>30</v>
      </c>
      <c r="M341" s="7" t="s">
        <v>130</v>
      </c>
      <c r="N341" s="7" t="s">
        <v>129</v>
      </c>
      <c r="O341" s="58"/>
      <c r="P341" s="58"/>
    </row>
    <row r="342" spans="2:16" s="26" customFormat="1" ht="16.5" customHeight="1" x14ac:dyDescent="0.25">
      <c r="B342" s="38">
        <v>109</v>
      </c>
      <c r="C342" s="7" t="s">
        <v>15</v>
      </c>
      <c r="D342" s="37">
        <v>1170265</v>
      </c>
      <c r="E342" s="36" t="s">
        <v>128</v>
      </c>
      <c r="F342" s="8" t="s">
        <v>14</v>
      </c>
      <c r="G342" s="8" t="s">
        <v>127</v>
      </c>
      <c r="H342" s="23">
        <f>VLOOKUP(D342,[1]BOM!$D$5:$S$378,16,0)</f>
        <v>6.5000000000000002E-2</v>
      </c>
      <c r="I342" s="22">
        <f>VLOOKUP(D342,[2]Лист1!$C$6:$N$146,12,0)</f>
        <v>0.12119266337662336</v>
      </c>
      <c r="J342" s="54">
        <v>222.47439999999997</v>
      </c>
      <c r="K342" s="8" t="s">
        <v>19</v>
      </c>
      <c r="L342" s="27" t="s">
        <v>25</v>
      </c>
      <c r="M342" s="7" t="s">
        <v>126</v>
      </c>
      <c r="N342" s="7" t="s">
        <v>103</v>
      </c>
      <c r="O342" s="56">
        <v>41420</v>
      </c>
      <c r="P342" s="56" t="s">
        <v>20</v>
      </c>
    </row>
    <row r="343" spans="2:16" s="26" customFormat="1" ht="16.5" customHeight="1" x14ac:dyDescent="0.25">
      <c r="B343" s="38"/>
      <c r="C343" s="7"/>
      <c r="D343" s="37"/>
      <c r="E343" s="36"/>
      <c r="F343" s="8"/>
      <c r="G343" s="8"/>
      <c r="H343" s="23"/>
      <c r="I343" s="22"/>
      <c r="J343" s="53"/>
      <c r="K343" s="8" t="s">
        <v>19</v>
      </c>
      <c r="L343" s="27" t="s">
        <v>21</v>
      </c>
      <c r="M343" s="7" t="s">
        <v>125</v>
      </c>
      <c r="N343" s="7" t="s">
        <v>103</v>
      </c>
      <c r="O343" s="57"/>
      <c r="P343" s="57"/>
    </row>
    <row r="344" spans="2:16" s="26" customFormat="1" ht="16.5" customHeight="1" x14ac:dyDescent="0.25">
      <c r="B344" s="38"/>
      <c r="C344" s="7"/>
      <c r="D344" s="37"/>
      <c r="E344" s="36"/>
      <c r="F344" s="8"/>
      <c r="G344" s="8"/>
      <c r="H344" s="23"/>
      <c r="I344" s="22"/>
      <c r="J344" s="53"/>
      <c r="K344" s="8" t="s">
        <v>19</v>
      </c>
      <c r="L344" s="27" t="s">
        <v>35</v>
      </c>
      <c r="M344" s="7" t="s">
        <v>124</v>
      </c>
      <c r="N344" s="7" t="s">
        <v>103</v>
      </c>
      <c r="O344" s="57"/>
      <c r="P344" s="57"/>
    </row>
    <row r="345" spans="2:16" s="26" customFormat="1" ht="16.5" customHeight="1" x14ac:dyDescent="0.25">
      <c r="B345" s="38"/>
      <c r="C345" s="7"/>
      <c r="D345" s="37"/>
      <c r="E345" s="36"/>
      <c r="F345" s="8"/>
      <c r="G345" s="8"/>
      <c r="H345" s="23"/>
      <c r="I345" s="22"/>
      <c r="J345" s="53"/>
      <c r="K345" s="8" t="s">
        <v>19</v>
      </c>
      <c r="L345" s="27" t="s">
        <v>35</v>
      </c>
      <c r="M345" s="7" t="s">
        <v>123</v>
      </c>
      <c r="N345" s="7" t="s">
        <v>103</v>
      </c>
      <c r="O345" s="57"/>
      <c r="P345" s="57"/>
    </row>
    <row r="346" spans="2:16" s="26" customFormat="1" ht="16.5" customHeight="1" x14ac:dyDescent="0.25">
      <c r="B346" s="38"/>
      <c r="C346" s="7"/>
      <c r="D346" s="37"/>
      <c r="E346" s="36"/>
      <c r="F346" s="8"/>
      <c r="G346" s="8"/>
      <c r="H346" s="23"/>
      <c r="I346" s="22"/>
      <c r="J346" s="53"/>
      <c r="K346" s="8" t="s">
        <v>19</v>
      </c>
      <c r="L346" s="27" t="s">
        <v>30</v>
      </c>
      <c r="M346" s="7" t="s">
        <v>122</v>
      </c>
      <c r="N346" s="7" t="s">
        <v>103</v>
      </c>
      <c r="O346" s="58"/>
      <c r="P346" s="58"/>
    </row>
    <row r="347" spans="2:16" s="26" customFormat="1" ht="16.5" customHeight="1" x14ac:dyDescent="0.25">
      <c r="B347" s="38">
        <v>110</v>
      </c>
      <c r="C347" s="7" t="s">
        <v>13</v>
      </c>
      <c r="D347" s="37">
        <v>94511154</v>
      </c>
      <c r="E347" s="36" t="s">
        <v>121</v>
      </c>
      <c r="F347" s="8" t="s">
        <v>14</v>
      </c>
      <c r="G347" s="8"/>
      <c r="H347" s="23"/>
      <c r="I347" s="22"/>
      <c r="J347" s="53"/>
      <c r="K347" s="8" t="s">
        <v>19</v>
      </c>
      <c r="L347" s="27" t="s">
        <v>21</v>
      </c>
      <c r="M347" s="7" t="s">
        <v>119</v>
      </c>
      <c r="N347" s="7" t="s">
        <v>103</v>
      </c>
      <c r="O347" s="56">
        <v>73500</v>
      </c>
      <c r="P347" s="56" t="s">
        <v>20</v>
      </c>
    </row>
    <row r="348" spans="2:16" s="26" customFormat="1" ht="16.5" customHeight="1" x14ac:dyDescent="0.25">
      <c r="B348" s="38"/>
      <c r="C348" s="7"/>
      <c r="D348" s="37"/>
      <c r="E348" s="36"/>
      <c r="F348" s="8"/>
      <c r="G348" s="8"/>
      <c r="H348" s="23"/>
      <c r="I348" s="22"/>
      <c r="J348" s="53"/>
      <c r="K348" s="8" t="s">
        <v>19</v>
      </c>
      <c r="L348" s="27" t="s">
        <v>21</v>
      </c>
      <c r="M348" s="7" t="s">
        <v>119</v>
      </c>
      <c r="N348" s="7" t="s">
        <v>103</v>
      </c>
      <c r="O348" s="57"/>
      <c r="P348" s="57"/>
    </row>
    <row r="349" spans="2:16" s="26" customFormat="1" ht="16.5" customHeight="1" x14ac:dyDescent="0.25">
      <c r="B349" s="38"/>
      <c r="C349" s="7"/>
      <c r="D349" s="37"/>
      <c r="E349" s="36"/>
      <c r="F349" s="8"/>
      <c r="G349" s="8"/>
      <c r="H349" s="23"/>
      <c r="I349" s="22"/>
      <c r="J349" s="53"/>
      <c r="K349" s="8" t="s">
        <v>19</v>
      </c>
      <c r="L349" s="27" t="s">
        <v>120</v>
      </c>
      <c r="M349" s="7" t="s">
        <v>119</v>
      </c>
      <c r="N349" s="7" t="s">
        <v>103</v>
      </c>
      <c r="O349" s="58"/>
      <c r="P349" s="58"/>
    </row>
    <row r="350" spans="2:16" s="26" customFormat="1" ht="16.5" customHeight="1" x14ac:dyDescent="0.25">
      <c r="B350" s="35">
        <v>111</v>
      </c>
      <c r="C350" s="34" t="s">
        <v>15</v>
      </c>
      <c r="D350" s="33" t="s">
        <v>118</v>
      </c>
      <c r="E350" s="32" t="s">
        <v>109</v>
      </c>
      <c r="F350" s="17" t="s">
        <v>14</v>
      </c>
      <c r="G350" s="17" t="s">
        <v>105</v>
      </c>
      <c r="H350" s="19">
        <v>0.24</v>
      </c>
      <c r="I350" s="14">
        <f>0.521/2</f>
        <v>0.26050000000000001</v>
      </c>
      <c r="J350" s="54">
        <v>191.60000000000002</v>
      </c>
      <c r="K350" s="8" t="s">
        <v>19</v>
      </c>
      <c r="L350" s="27" t="s">
        <v>25</v>
      </c>
      <c r="M350" s="7" t="s">
        <v>113</v>
      </c>
      <c r="N350" s="7" t="s">
        <v>103</v>
      </c>
      <c r="O350" s="17">
        <v>41420</v>
      </c>
      <c r="P350" s="17" t="s">
        <v>20</v>
      </c>
    </row>
    <row r="351" spans="2:16" s="26" customFormat="1" ht="16.5" customHeight="1" x14ac:dyDescent="0.25">
      <c r="B351" s="31">
        <v>112</v>
      </c>
      <c r="C351" s="30" t="s">
        <v>15</v>
      </c>
      <c r="D351" s="29" t="s">
        <v>117</v>
      </c>
      <c r="E351" s="28" t="s">
        <v>106</v>
      </c>
      <c r="F351" s="13" t="s">
        <v>14</v>
      </c>
      <c r="G351" s="13" t="s">
        <v>105</v>
      </c>
      <c r="H351" s="15">
        <v>0.24</v>
      </c>
      <c r="I351" s="14">
        <f>0.521/2</f>
        <v>0.26050000000000001</v>
      </c>
      <c r="J351" s="54">
        <v>191.60000000000002</v>
      </c>
      <c r="K351" s="8" t="s">
        <v>19</v>
      </c>
      <c r="L351" s="27" t="s">
        <v>21</v>
      </c>
      <c r="M351" s="7" t="s">
        <v>111</v>
      </c>
      <c r="N351" s="7" t="s">
        <v>103</v>
      </c>
      <c r="O351" s="13">
        <v>41420</v>
      </c>
      <c r="P351" s="13" t="s">
        <v>20</v>
      </c>
    </row>
    <row r="352" spans="2:16" s="26" customFormat="1" ht="16.5" customHeight="1" x14ac:dyDescent="0.25">
      <c r="B352" s="31">
        <v>113</v>
      </c>
      <c r="C352" s="30" t="s">
        <v>15</v>
      </c>
      <c r="D352" s="29" t="s">
        <v>116</v>
      </c>
      <c r="E352" s="28" t="s">
        <v>109</v>
      </c>
      <c r="F352" s="13" t="s">
        <v>14</v>
      </c>
      <c r="G352" s="13" t="s">
        <v>105</v>
      </c>
      <c r="H352" s="15">
        <f>VLOOKUP(D352,[1]BOM!$D$5:$S$378,16,0)</f>
        <v>0.13</v>
      </c>
      <c r="I352" s="14">
        <f>0.46/2</f>
        <v>0.23</v>
      </c>
      <c r="J352" s="54">
        <v>191.60000000000002</v>
      </c>
      <c r="K352" s="8" t="s">
        <v>19</v>
      </c>
      <c r="L352" s="27" t="s">
        <v>21</v>
      </c>
      <c r="M352" s="7" t="s">
        <v>108</v>
      </c>
      <c r="N352" s="7" t="s">
        <v>103</v>
      </c>
      <c r="O352" s="13">
        <v>41420</v>
      </c>
      <c r="P352" s="13" t="s">
        <v>20</v>
      </c>
    </row>
    <row r="353" spans="2:16" x14ac:dyDescent="0.2">
      <c r="B353" s="13">
        <v>114</v>
      </c>
      <c r="C353" s="13" t="s">
        <v>15</v>
      </c>
      <c r="D353" s="13" t="s">
        <v>115</v>
      </c>
      <c r="E353" s="16" t="s">
        <v>106</v>
      </c>
      <c r="F353" s="13" t="s">
        <v>14</v>
      </c>
      <c r="G353" s="13" t="s">
        <v>105</v>
      </c>
      <c r="H353" s="15">
        <v>0.13</v>
      </c>
      <c r="I353" s="14">
        <f>0.46/2</f>
        <v>0.23</v>
      </c>
      <c r="J353" s="54">
        <v>191.60000000000002</v>
      </c>
      <c r="K353" s="8" t="s">
        <v>19</v>
      </c>
      <c r="L353" s="9" t="s">
        <v>35</v>
      </c>
      <c r="M353" s="7" t="s">
        <v>104</v>
      </c>
      <c r="N353" s="7" t="s">
        <v>103</v>
      </c>
      <c r="O353" s="13">
        <v>41420</v>
      </c>
      <c r="P353" s="13" t="s">
        <v>20</v>
      </c>
    </row>
    <row r="354" spans="2:16" x14ac:dyDescent="0.2">
      <c r="B354" s="25"/>
      <c r="C354" s="13"/>
      <c r="D354" s="13"/>
      <c r="E354" s="16"/>
      <c r="F354" s="13"/>
      <c r="G354" s="13"/>
      <c r="H354" s="15"/>
      <c r="I354" s="14"/>
      <c r="J354" s="54"/>
      <c r="K354" s="8" t="s">
        <v>19</v>
      </c>
      <c r="L354" s="9" t="s">
        <v>30</v>
      </c>
      <c r="M354" s="7" t="s">
        <v>104</v>
      </c>
      <c r="N354" s="7" t="s">
        <v>103</v>
      </c>
      <c r="O354" s="24"/>
      <c r="P354" s="24"/>
    </row>
    <row r="355" spans="2:16" x14ac:dyDescent="0.2">
      <c r="B355" s="11"/>
      <c r="C355" s="11"/>
      <c r="D355" s="11"/>
      <c r="E355" s="12"/>
      <c r="F355" s="11"/>
      <c r="G355" s="11"/>
      <c r="H355" s="21"/>
      <c r="I355" s="10"/>
      <c r="J355" s="55"/>
      <c r="K355" s="8" t="s">
        <v>19</v>
      </c>
      <c r="L355" s="9" t="s">
        <v>18</v>
      </c>
      <c r="M355" s="7" t="s">
        <v>104</v>
      </c>
      <c r="N355" s="7" t="s">
        <v>103</v>
      </c>
      <c r="O355" s="6"/>
      <c r="P355" s="6"/>
    </row>
    <row r="356" spans="2:16" x14ac:dyDescent="0.2">
      <c r="B356" s="17">
        <v>115</v>
      </c>
      <c r="C356" s="17" t="s">
        <v>15</v>
      </c>
      <c r="D356" s="17" t="s">
        <v>114</v>
      </c>
      <c r="E356" s="20" t="s">
        <v>109</v>
      </c>
      <c r="F356" s="17" t="s">
        <v>14</v>
      </c>
      <c r="G356" s="17" t="s">
        <v>105</v>
      </c>
      <c r="H356" s="19">
        <v>0.24</v>
      </c>
      <c r="I356" s="14">
        <f>0.521/2</f>
        <v>0.26050000000000001</v>
      </c>
      <c r="J356" s="54">
        <v>191.60000000000002</v>
      </c>
      <c r="K356" s="8" t="s">
        <v>19</v>
      </c>
      <c r="L356" s="9" t="s">
        <v>25</v>
      </c>
      <c r="M356" s="7" t="s">
        <v>113</v>
      </c>
      <c r="N356" s="7" t="s">
        <v>103</v>
      </c>
      <c r="O356" s="17">
        <v>41420</v>
      </c>
      <c r="P356" s="17" t="s">
        <v>20</v>
      </c>
    </row>
    <row r="357" spans="2:16" x14ac:dyDescent="0.2">
      <c r="B357" s="13">
        <v>116</v>
      </c>
      <c r="C357" s="13" t="s">
        <v>15</v>
      </c>
      <c r="D357" s="13" t="s">
        <v>112</v>
      </c>
      <c r="E357" s="16" t="s">
        <v>106</v>
      </c>
      <c r="F357" s="13" t="s">
        <v>14</v>
      </c>
      <c r="G357" s="13" t="s">
        <v>105</v>
      </c>
      <c r="H357" s="15">
        <v>0.24</v>
      </c>
      <c r="I357" s="14">
        <f>0.521/2</f>
        <v>0.26050000000000001</v>
      </c>
      <c r="J357" s="54">
        <v>191.60000000000002</v>
      </c>
      <c r="K357" s="8" t="s">
        <v>19</v>
      </c>
      <c r="L357" s="9" t="s">
        <v>21</v>
      </c>
      <c r="M357" s="7" t="s">
        <v>111</v>
      </c>
      <c r="N357" s="7" t="s">
        <v>103</v>
      </c>
      <c r="O357" s="13">
        <v>41420</v>
      </c>
      <c r="P357" s="13" t="s">
        <v>20</v>
      </c>
    </row>
    <row r="358" spans="2:16" x14ac:dyDescent="0.2">
      <c r="B358" s="13">
        <v>117</v>
      </c>
      <c r="C358" s="13" t="s">
        <v>15</v>
      </c>
      <c r="D358" s="13" t="s">
        <v>110</v>
      </c>
      <c r="E358" s="16" t="s">
        <v>109</v>
      </c>
      <c r="F358" s="13" t="s">
        <v>14</v>
      </c>
      <c r="G358" s="13" t="s">
        <v>105</v>
      </c>
      <c r="H358" s="15">
        <f>VLOOKUP(D358,[1]BOM!$D$5:$S$378,16,0)</f>
        <v>0.13</v>
      </c>
      <c r="I358" s="14">
        <f>0.46/2</f>
        <v>0.23</v>
      </c>
      <c r="J358" s="54">
        <v>191.60000000000002</v>
      </c>
      <c r="K358" s="8" t="s">
        <v>19</v>
      </c>
      <c r="L358" s="9" t="s">
        <v>21</v>
      </c>
      <c r="M358" s="7" t="s">
        <v>108</v>
      </c>
      <c r="N358" s="7" t="s">
        <v>103</v>
      </c>
      <c r="O358" s="13">
        <v>41420</v>
      </c>
      <c r="P358" s="13" t="s">
        <v>20</v>
      </c>
    </row>
    <row r="359" spans="2:16" x14ac:dyDescent="0.2">
      <c r="B359" s="13">
        <v>118</v>
      </c>
      <c r="C359" s="13" t="s">
        <v>15</v>
      </c>
      <c r="D359" s="13" t="s">
        <v>107</v>
      </c>
      <c r="E359" s="16" t="s">
        <v>106</v>
      </c>
      <c r="F359" s="13" t="s">
        <v>14</v>
      </c>
      <c r="G359" s="13" t="s">
        <v>105</v>
      </c>
      <c r="H359" s="15">
        <v>0.13</v>
      </c>
      <c r="I359" s="14">
        <f>0.46/2</f>
        <v>0.23</v>
      </c>
      <c r="J359" s="54">
        <v>191.60000000000002</v>
      </c>
      <c r="K359" s="8" t="s">
        <v>19</v>
      </c>
      <c r="L359" s="9" t="s">
        <v>35</v>
      </c>
      <c r="M359" s="7" t="s">
        <v>104</v>
      </c>
      <c r="N359" s="7" t="s">
        <v>103</v>
      </c>
      <c r="O359" s="13">
        <v>41420</v>
      </c>
      <c r="P359" s="13" t="s">
        <v>20</v>
      </c>
    </row>
    <row r="360" spans="2:16" x14ac:dyDescent="0.2">
      <c r="B360" s="13"/>
      <c r="C360" s="13"/>
      <c r="D360" s="13"/>
      <c r="E360" s="16"/>
      <c r="F360" s="13"/>
      <c r="G360" s="13"/>
      <c r="H360" s="15"/>
      <c r="I360" s="14"/>
      <c r="J360" s="54"/>
      <c r="K360" s="8" t="s">
        <v>19</v>
      </c>
      <c r="L360" s="9" t="s">
        <v>30</v>
      </c>
      <c r="M360" s="7" t="s">
        <v>104</v>
      </c>
      <c r="N360" s="7" t="s">
        <v>103</v>
      </c>
      <c r="O360" s="24"/>
      <c r="P360" s="24"/>
    </row>
    <row r="361" spans="2:16" x14ac:dyDescent="0.2">
      <c r="B361" s="11"/>
      <c r="C361" s="11"/>
      <c r="D361" s="11"/>
      <c r="E361" s="12"/>
      <c r="F361" s="11"/>
      <c r="G361" s="11"/>
      <c r="H361" s="21"/>
      <c r="I361" s="10"/>
      <c r="J361" s="55"/>
      <c r="K361" s="8" t="s">
        <v>19</v>
      </c>
      <c r="L361" s="9" t="s">
        <v>18</v>
      </c>
      <c r="M361" s="7" t="s">
        <v>104</v>
      </c>
      <c r="N361" s="7" t="s">
        <v>103</v>
      </c>
      <c r="O361" s="6"/>
      <c r="P361" s="6"/>
    </row>
    <row r="362" spans="2:16" x14ac:dyDescent="0.2">
      <c r="B362" s="8">
        <v>119</v>
      </c>
      <c r="C362" s="8" t="s">
        <v>16</v>
      </c>
      <c r="D362" s="8" t="s">
        <v>102</v>
      </c>
      <c r="E362" s="9" t="s">
        <v>101</v>
      </c>
      <c r="F362" s="8" t="s">
        <v>100</v>
      </c>
      <c r="G362" s="8" t="s">
        <v>94</v>
      </c>
      <c r="H362" s="23">
        <f>VLOOKUP(D362,[1]BOM!$D$5:$S$378,16,0)</f>
        <v>5.6000000000000001E-2</v>
      </c>
      <c r="I362" s="22">
        <f>VLOOKUP(D362,[2]Лист1!$C$6:$N$146,12,0)</f>
        <v>7.973921370370371E-2</v>
      </c>
      <c r="J362" s="53"/>
      <c r="K362" s="8" t="s">
        <v>19</v>
      </c>
      <c r="L362" s="9" t="s">
        <v>25</v>
      </c>
      <c r="M362" s="7" t="s">
        <v>99</v>
      </c>
      <c r="N362" s="7" t="s">
        <v>98</v>
      </c>
      <c r="O362" s="56">
        <v>14566</v>
      </c>
      <c r="P362" s="56" t="s">
        <v>20</v>
      </c>
    </row>
    <row r="363" spans="2:16" x14ac:dyDescent="0.2">
      <c r="B363" s="8"/>
      <c r="C363" s="8"/>
      <c r="D363" s="8"/>
      <c r="E363" s="9"/>
      <c r="F363" s="8"/>
      <c r="G363" s="8"/>
      <c r="H363" s="23"/>
      <c r="I363" s="22"/>
      <c r="J363" s="53"/>
      <c r="K363" s="8" t="s">
        <v>19</v>
      </c>
      <c r="L363" s="9" t="s">
        <v>21</v>
      </c>
      <c r="M363" s="7" t="s">
        <v>99</v>
      </c>
      <c r="N363" s="7" t="s">
        <v>98</v>
      </c>
      <c r="O363" s="58"/>
      <c r="P363" s="58"/>
    </row>
    <row r="364" spans="2:16" x14ac:dyDescent="0.2">
      <c r="B364" s="17">
        <v>120</v>
      </c>
      <c r="C364" s="17" t="s">
        <v>15</v>
      </c>
      <c r="D364" s="17">
        <v>96555252</v>
      </c>
      <c r="E364" s="20" t="s">
        <v>97</v>
      </c>
      <c r="F364" s="17" t="s">
        <v>14</v>
      </c>
      <c r="G364" s="17" t="s">
        <v>94</v>
      </c>
      <c r="H364" s="19">
        <f>VLOOKUP(D364,[1]BOM!$D$5:$S$378,16,0)</f>
        <v>0.08</v>
      </c>
      <c r="I364" s="14">
        <f>0.27/2</f>
        <v>0.13500000000000001</v>
      </c>
      <c r="J364" s="54">
        <v>245.77799999999999</v>
      </c>
      <c r="K364" s="8" t="s">
        <v>19</v>
      </c>
      <c r="L364" s="9" t="s">
        <v>25</v>
      </c>
      <c r="M364" s="7" t="s">
        <v>96</v>
      </c>
      <c r="N364" s="7" t="s">
        <v>87</v>
      </c>
      <c r="O364" s="17">
        <v>41420</v>
      </c>
      <c r="P364" s="17" t="s">
        <v>20</v>
      </c>
    </row>
    <row r="365" spans="2:16" x14ac:dyDescent="0.2">
      <c r="B365" s="13">
        <v>121</v>
      </c>
      <c r="C365" s="13" t="s">
        <v>15</v>
      </c>
      <c r="D365" s="13">
        <v>96555253</v>
      </c>
      <c r="E365" s="16" t="s">
        <v>95</v>
      </c>
      <c r="F365" s="13" t="s">
        <v>14</v>
      </c>
      <c r="G365" s="13" t="s">
        <v>94</v>
      </c>
      <c r="H365" s="15">
        <f>VLOOKUP(D365,[1]BOM!$D$5:$S$378,16,0)</f>
        <v>0.08</v>
      </c>
      <c r="I365" s="14">
        <f>0.27/2</f>
        <v>0.13500000000000001</v>
      </c>
      <c r="J365" s="54">
        <v>191.60000000000002</v>
      </c>
      <c r="K365" s="8" t="s">
        <v>19</v>
      </c>
      <c r="L365" s="9" t="s">
        <v>21</v>
      </c>
      <c r="M365" s="7" t="s">
        <v>93</v>
      </c>
      <c r="N365" s="7" t="s">
        <v>87</v>
      </c>
      <c r="O365" s="13">
        <v>41420</v>
      </c>
      <c r="P365" s="13" t="s">
        <v>20</v>
      </c>
    </row>
    <row r="366" spans="2:16" x14ac:dyDescent="0.2">
      <c r="B366" s="13"/>
      <c r="C366" s="13"/>
      <c r="D366" s="13"/>
      <c r="E366" s="16"/>
      <c r="F366" s="13"/>
      <c r="G366" s="13"/>
      <c r="H366" s="15"/>
      <c r="I366" s="14"/>
      <c r="J366" s="54"/>
      <c r="K366" s="8" t="s">
        <v>19</v>
      </c>
      <c r="L366" s="9" t="s">
        <v>30</v>
      </c>
      <c r="M366" s="7" t="s">
        <v>93</v>
      </c>
      <c r="N366" s="7" t="s">
        <v>87</v>
      </c>
      <c r="O366" s="24"/>
      <c r="P366" s="24"/>
    </row>
    <row r="367" spans="2:16" x14ac:dyDescent="0.2">
      <c r="B367" s="11"/>
      <c r="C367" s="11"/>
      <c r="D367" s="11"/>
      <c r="E367" s="12"/>
      <c r="F367" s="11"/>
      <c r="G367" s="11"/>
      <c r="H367" s="21"/>
      <c r="I367" s="10"/>
      <c r="J367" s="55"/>
      <c r="K367" s="8" t="s">
        <v>19</v>
      </c>
      <c r="L367" s="9" t="s">
        <v>18</v>
      </c>
      <c r="M367" s="7" t="s">
        <v>93</v>
      </c>
      <c r="N367" s="7" t="s">
        <v>87</v>
      </c>
      <c r="O367" s="6"/>
      <c r="P367" s="6"/>
    </row>
    <row r="368" spans="2:16" x14ac:dyDescent="0.2">
      <c r="B368" s="8">
        <v>122</v>
      </c>
      <c r="C368" s="8" t="s">
        <v>15</v>
      </c>
      <c r="D368" s="8">
        <v>96393127</v>
      </c>
      <c r="E368" s="9" t="s">
        <v>92</v>
      </c>
      <c r="F368" s="8" t="s">
        <v>14</v>
      </c>
      <c r="G368" s="8" t="s">
        <v>89</v>
      </c>
      <c r="H368" s="23">
        <f>VLOOKUP(D368,[1]BOM!$D$5:$S$378,16,0)</f>
        <v>0.215</v>
      </c>
      <c r="I368" s="22">
        <f>VLOOKUP(D368,[2]Лист1!$C$6:$N$146,12,0)</f>
        <v>0.30242058129629623</v>
      </c>
      <c r="J368" s="54">
        <v>208.54560000000004</v>
      </c>
      <c r="K368" s="8" t="s">
        <v>19</v>
      </c>
      <c r="L368" s="9" t="s">
        <v>25</v>
      </c>
      <c r="M368" s="7" t="s">
        <v>88</v>
      </c>
      <c r="N368" s="7" t="s">
        <v>87</v>
      </c>
      <c r="O368" s="56">
        <v>41420</v>
      </c>
      <c r="P368" s="56" t="s">
        <v>20</v>
      </c>
    </row>
    <row r="369" spans="2:16" x14ac:dyDescent="0.2">
      <c r="B369" s="8"/>
      <c r="C369" s="8"/>
      <c r="D369" s="8"/>
      <c r="E369" s="9"/>
      <c r="F369" s="8"/>
      <c r="G369" s="8"/>
      <c r="H369" s="23"/>
      <c r="I369" s="22"/>
      <c r="J369" s="53"/>
      <c r="K369" s="8" t="s">
        <v>19</v>
      </c>
      <c r="L369" s="9" t="s">
        <v>35</v>
      </c>
      <c r="M369" s="7" t="s">
        <v>86</v>
      </c>
      <c r="N369" s="7" t="s">
        <v>83</v>
      </c>
      <c r="O369" s="57"/>
      <c r="P369" s="57"/>
    </row>
    <row r="370" spans="2:16" x14ac:dyDescent="0.2">
      <c r="B370" s="8"/>
      <c r="C370" s="8"/>
      <c r="D370" s="8"/>
      <c r="E370" s="9"/>
      <c r="F370" s="8"/>
      <c r="G370" s="8"/>
      <c r="H370" s="23"/>
      <c r="I370" s="22"/>
      <c r="J370" s="53"/>
      <c r="K370" s="8" t="s">
        <v>19</v>
      </c>
      <c r="L370" s="9" t="s">
        <v>35</v>
      </c>
      <c r="M370" s="7" t="s">
        <v>86</v>
      </c>
      <c r="N370" s="7" t="s">
        <v>83</v>
      </c>
      <c r="O370" s="57"/>
      <c r="P370" s="57"/>
    </row>
    <row r="371" spans="2:16" x14ac:dyDescent="0.2">
      <c r="B371" s="8"/>
      <c r="C371" s="8"/>
      <c r="D371" s="8"/>
      <c r="E371" s="9"/>
      <c r="F371" s="8"/>
      <c r="G371" s="8"/>
      <c r="H371" s="23"/>
      <c r="I371" s="22"/>
      <c r="J371" s="53"/>
      <c r="K371" s="8" t="s">
        <v>19</v>
      </c>
      <c r="L371" s="9" t="s">
        <v>30</v>
      </c>
      <c r="M371" s="7" t="s">
        <v>85</v>
      </c>
      <c r="N371" s="7" t="s">
        <v>83</v>
      </c>
      <c r="O371" s="57"/>
      <c r="P371" s="57"/>
    </row>
    <row r="372" spans="2:16" x14ac:dyDescent="0.2">
      <c r="B372" s="8"/>
      <c r="C372" s="8"/>
      <c r="D372" s="8"/>
      <c r="E372" s="9"/>
      <c r="F372" s="8"/>
      <c r="G372" s="8"/>
      <c r="H372" s="23"/>
      <c r="I372" s="22"/>
      <c r="J372" s="53"/>
      <c r="K372" s="8" t="s">
        <v>19</v>
      </c>
      <c r="L372" s="9" t="s">
        <v>21</v>
      </c>
      <c r="M372" s="7" t="s">
        <v>84</v>
      </c>
      <c r="N372" s="7" t="s">
        <v>83</v>
      </c>
      <c r="O372" s="57"/>
      <c r="P372" s="57"/>
    </row>
    <row r="373" spans="2:16" x14ac:dyDescent="0.2">
      <c r="B373" s="8"/>
      <c r="C373" s="8"/>
      <c r="D373" s="8"/>
      <c r="E373" s="9"/>
      <c r="F373" s="8"/>
      <c r="G373" s="8"/>
      <c r="H373" s="23"/>
      <c r="I373" s="22"/>
      <c r="J373" s="53"/>
      <c r="K373" s="8" t="s">
        <v>19</v>
      </c>
      <c r="L373" s="9" t="s">
        <v>21</v>
      </c>
      <c r="M373" s="7" t="s">
        <v>84</v>
      </c>
      <c r="N373" s="7" t="s">
        <v>83</v>
      </c>
      <c r="O373" s="58"/>
      <c r="P373" s="58"/>
    </row>
    <row r="374" spans="2:16" x14ac:dyDescent="0.2">
      <c r="B374" s="8">
        <v>123</v>
      </c>
      <c r="C374" s="8" t="s">
        <v>15</v>
      </c>
      <c r="D374" s="8">
        <v>96433287</v>
      </c>
      <c r="E374" s="9" t="s">
        <v>91</v>
      </c>
      <c r="F374" s="8" t="s">
        <v>14</v>
      </c>
      <c r="G374" s="8" t="s">
        <v>89</v>
      </c>
      <c r="H374" s="23">
        <v>0.18</v>
      </c>
      <c r="I374" s="22">
        <f>VLOOKUP(D374,[2]Лист1!$C$6:$N$146,12,0)</f>
        <v>0.19441323083333331</v>
      </c>
      <c r="J374" s="54">
        <v>160.86199999999999</v>
      </c>
      <c r="K374" s="8" t="s">
        <v>19</v>
      </c>
      <c r="L374" s="9" t="s">
        <v>25</v>
      </c>
      <c r="M374" s="7" t="s">
        <v>88</v>
      </c>
      <c r="N374" s="7" t="s">
        <v>87</v>
      </c>
      <c r="O374" s="56">
        <v>0</v>
      </c>
      <c r="P374" s="56" t="s">
        <v>20</v>
      </c>
    </row>
    <row r="375" spans="2:16" x14ac:dyDescent="0.2">
      <c r="B375" s="8"/>
      <c r="C375" s="8"/>
      <c r="D375" s="8"/>
      <c r="E375" s="9"/>
      <c r="F375" s="8"/>
      <c r="G375" s="8"/>
      <c r="H375" s="23"/>
      <c r="I375" s="22"/>
      <c r="J375" s="53"/>
      <c r="K375" s="8" t="s">
        <v>19</v>
      </c>
      <c r="L375" s="9" t="s">
        <v>35</v>
      </c>
      <c r="M375" s="7" t="s">
        <v>86</v>
      </c>
      <c r="N375" s="7" t="s">
        <v>83</v>
      </c>
      <c r="O375" s="57"/>
      <c r="P375" s="57"/>
    </row>
    <row r="376" spans="2:16" x14ac:dyDescent="0.2">
      <c r="B376" s="8"/>
      <c r="C376" s="8"/>
      <c r="D376" s="8"/>
      <c r="E376" s="9"/>
      <c r="F376" s="8"/>
      <c r="G376" s="8"/>
      <c r="H376" s="23"/>
      <c r="I376" s="22"/>
      <c r="J376" s="53"/>
      <c r="K376" s="8" t="s">
        <v>19</v>
      </c>
      <c r="L376" s="9" t="s">
        <v>35</v>
      </c>
      <c r="M376" s="7" t="s">
        <v>86</v>
      </c>
      <c r="N376" s="7" t="s">
        <v>83</v>
      </c>
      <c r="O376" s="57"/>
      <c r="P376" s="57"/>
    </row>
    <row r="377" spans="2:16" x14ac:dyDescent="0.2">
      <c r="B377" s="8"/>
      <c r="C377" s="8"/>
      <c r="D377" s="8"/>
      <c r="E377" s="9"/>
      <c r="F377" s="8"/>
      <c r="G377" s="8"/>
      <c r="H377" s="23"/>
      <c r="I377" s="22"/>
      <c r="J377" s="53"/>
      <c r="K377" s="8" t="s">
        <v>19</v>
      </c>
      <c r="L377" s="9" t="s">
        <v>30</v>
      </c>
      <c r="M377" s="7" t="s">
        <v>85</v>
      </c>
      <c r="N377" s="7" t="s">
        <v>83</v>
      </c>
      <c r="O377" s="57"/>
      <c r="P377" s="57"/>
    </row>
    <row r="378" spans="2:16" x14ac:dyDescent="0.2">
      <c r="B378" s="8"/>
      <c r="C378" s="8"/>
      <c r="D378" s="8"/>
      <c r="E378" s="9"/>
      <c r="F378" s="8"/>
      <c r="G378" s="8"/>
      <c r="H378" s="23"/>
      <c r="I378" s="22"/>
      <c r="J378" s="53"/>
      <c r="K378" s="8" t="s">
        <v>19</v>
      </c>
      <c r="L378" s="9" t="s">
        <v>21</v>
      </c>
      <c r="M378" s="7" t="s">
        <v>84</v>
      </c>
      <c r="N378" s="7" t="s">
        <v>87</v>
      </c>
      <c r="O378" s="58"/>
      <c r="P378" s="58"/>
    </row>
    <row r="379" spans="2:16" x14ac:dyDescent="0.2">
      <c r="B379" s="8">
        <v>124</v>
      </c>
      <c r="C379" s="8" t="s">
        <v>15</v>
      </c>
      <c r="D379" s="8">
        <v>96495221</v>
      </c>
      <c r="E379" s="9" t="s">
        <v>90</v>
      </c>
      <c r="F379" s="8" t="s">
        <v>14</v>
      </c>
      <c r="G379" s="8" t="s">
        <v>89</v>
      </c>
      <c r="H379" s="23">
        <v>0.12</v>
      </c>
      <c r="I379" s="22">
        <f>VLOOKUP(D379,[2]Лист1!$C$6:$N$146,12,0)</f>
        <v>0.13723286882352942</v>
      </c>
      <c r="J379" s="54">
        <v>189.40960000000001</v>
      </c>
      <c r="K379" s="8" t="s">
        <v>19</v>
      </c>
      <c r="L379" s="9" t="s">
        <v>25</v>
      </c>
      <c r="M379" s="7" t="s">
        <v>88</v>
      </c>
      <c r="N379" s="7" t="s">
        <v>87</v>
      </c>
      <c r="O379" s="56">
        <v>0</v>
      </c>
      <c r="P379" s="56" t="s">
        <v>20</v>
      </c>
    </row>
    <row r="380" spans="2:16" x14ac:dyDescent="0.2">
      <c r="B380" s="8"/>
      <c r="C380" s="8"/>
      <c r="D380" s="8"/>
      <c r="E380" s="9"/>
      <c r="F380" s="8"/>
      <c r="G380" s="8"/>
      <c r="H380" s="23"/>
      <c r="I380" s="22"/>
      <c r="J380" s="53"/>
      <c r="K380" s="8" t="s">
        <v>19</v>
      </c>
      <c r="L380" s="9" t="s">
        <v>35</v>
      </c>
      <c r="M380" s="7" t="s">
        <v>86</v>
      </c>
      <c r="N380" s="7" t="s">
        <v>83</v>
      </c>
      <c r="O380" s="57"/>
      <c r="P380" s="57"/>
    </row>
    <row r="381" spans="2:16" x14ac:dyDescent="0.2">
      <c r="B381" s="8"/>
      <c r="C381" s="8"/>
      <c r="D381" s="8"/>
      <c r="E381" s="9"/>
      <c r="F381" s="8"/>
      <c r="G381" s="8"/>
      <c r="H381" s="23"/>
      <c r="I381" s="22"/>
      <c r="J381" s="53"/>
      <c r="K381" s="8" t="s">
        <v>19</v>
      </c>
      <c r="L381" s="9" t="s">
        <v>35</v>
      </c>
      <c r="M381" s="7" t="s">
        <v>86</v>
      </c>
      <c r="N381" s="7" t="s">
        <v>83</v>
      </c>
      <c r="O381" s="57"/>
      <c r="P381" s="57"/>
    </row>
    <row r="382" spans="2:16" x14ac:dyDescent="0.2">
      <c r="B382" s="8"/>
      <c r="C382" s="8"/>
      <c r="D382" s="8"/>
      <c r="E382" s="9"/>
      <c r="F382" s="8"/>
      <c r="G382" s="8"/>
      <c r="H382" s="23"/>
      <c r="I382" s="22"/>
      <c r="J382" s="53"/>
      <c r="K382" s="8" t="s">
        <v>19</v>
      </c>
      <c r="L382" s="9" t="s">
        <v>30</v>
      </c>
      <c r="M382" s="7" t="s">
        <v>85</v>
      </c>
      <c r="N382" s="7" t="s">
        <v>83</v>
      </c>
      <c r="O382" s="57"/>
      <c r="P382" s="57"/>
    </row>
    <row r="383" spans="2:16" x14ac:dyDescent="0.2">
      <c r="B383" s="8"/>
      <c r="C383" s="8"/>
      <c r="D383" s="8"/>
      <c r="E383" s="9"/>
      <c r="F383" s="8"/>
      <c r="G383" s="8"/>
      <c r="H383" s="23"/>
      <c r="I383" s="22"/>
      <c r="J383" s="53"/>
      <c r="K383" s="8" t="s">
        <v>19</v>
      </c>
      <c r="L383" s="9" t="s">
        <v>21</v>
      </c>
      <c r="M383" s="7" t="s">
        <v>84</v>
      </c>
      <c r="N383" s="7" t="s">
        <v>83</v>
      </c>
      <c r="O383" s="57"/>
      <c r="P383" s="57"/>
    </row>
    <row r="384" spans="2:16" x14ac:dyDescent="0.2">
      <c r="B384" s="8"/>
      <c r="C384" s="8"/>
      <c r="D384" s="8"/>
      <c r="E384" s="9"/>
      <c r="F384" s="8"/>
      <c r="G384" s="8"/>
      <c r="H384" s="23"/>
      <c r="I384" s="22"/>
      <c r="J384" s="53"/>
      <c r="K384" s="8" t="s">
        <v>19</v>
      </c>
      <c r="L384" s="9" t="s">
        <v>21</v>
      </c>
      <c r="M384" s="7" t="s">
        <v>84</v>
      </c>
      <c r="N384" s="7" t="s">
        <v>83</v>
      </c>
      <c r="O384" s="58"/>
      <c r="P384" s="58"/>
    </row>
    <row r="385" spans="2:16" x14ac:dyDescent="0.2">
      <c r="B385" s="8">
        <v>125</v>
      </c>
      <c r="C385" s="8" t="s">
        <v>33</v>
      </c>
      <c r="D385" s="8" t="s">
        <v>82</v>
      </c>
      <c r="E385" s="9" t="s">
        <v>81</v>
      </c>
      <c r="F385" s="8" t="s">
        <v>14</v>
      </c>
      <c r="G385" s="8" t="s">
        <v>78</v>
      </c>
      <c r="H385" s="23">
        <v>0.01</v>
      </c>
      <c r="I385" s="22">
        <f>VLOOKUP(D385,'[2]Лист1 (2)'!$C$6:$K$31,9,0)</f>
        <v>1.5594644184491977E-2</v>
      </c>
      <c r="J385" s="54">
        <v>214.36</v>
      </c>
      <c r="K385" s="8" t="s">
        <v>19</v>
      </c>
      <c r="L385" s="9" t="s">
        <v>25</v>
      </c>
      <c r="M385" s="7" t="s">
        <v>29</v>
      </c>
      <c r="N385" s="7">
        <v>160</v>
      </c>
      <c r="O385" s="56">
        <v>47000</v>
      </c>
      <c r="P385" s="56" t="s">
        <v>20</v>
      </c>
    </row>
    <row r="386" spans="2:16" x14ac:dyDescent="0.2">
      <c r="B386" s="8"/>
      <c r="C386" s="8"/>
      <c r="D386" s="8"/>
      <c r="E386" s="9"/>
      <c r="F386" s="8"/>
      <c r="G386" s="8"/>
      <c r="H386" s="23"/>
      <c r="I386" s="22"/>
      <c r="J386" s="53"/>
      <c r="K386" s="8" t="s">
        <v>19</v>
      </c>
      <c r="L386" s="9" t="s">
        <v>21</v>
      </c>
      <c r="M386" s="7" t="s">
        <v>29</v>
      </c>
      <c r="N386" s="7">
        <v>160</v>
      </c>
      <c r="O386" s="57"/>
      <c r="P386" s="57"/>
    </row>
    <row r="387" spans="2:16" x14ac:dyDescent="0.2">
      <c r="B387" s="8"/>
      <c r="C387" s="8"/>
      <c r="D387" s="8"/>
      <c r="E387" s="9"/>
      <c r="F387" s="8"/>
      <c r="G387" s="8"/>
      <c r="H387" s="23"/>
      <c r="I387" s="22"/>
      <c r="J387" s="53"/>
      <c r="K387" s="8" t="s">
        <v>19</v>
      </c>
      <c r="L387" s="9" t="s">
        <v>30</v>
      </c>
      <c r="M387" s="7" t="s">
        <v>29</v>
      </c>
      <c r="N387" s="7">
        <v>160</v>
      </c>
      <c r="O387" s="58"/>
      <c r="P387" s="58"/>
    </row>
    <row r="388" spans="2:16" x14ac:dyDescent="0.2">
      <c r="B388" s="8">
        <v>126</v>
      </c>
      <c r="C388" s="8" t="s">
        <v>33</v>
      </c>
      <c r="D388" s="8" t="s">
        <v>80</v>
      </c>
      <c r="E388" s="9" t="s">
        <v>79</v>
      </c>
      <c r="F388" s="8" t="s">
        <v>14</v>
      </c>
      <c r="G388" s="8" t="s">
        <v>78</v>
      </c>
      <c r="H388" s="23">
        <v>2.5000000000000001E-2</v>
      </c>
      <c r="I388" s="22">
        <f>VLOOKUP(D388,'[2]Лист1 (2)'!$C$6:$K$31,9,0)</f>
        <v>3.347192174369748E-2</v>
      </c>
      <c r="J388" s="54">
        <v>228.88080000000002</v>
      </c>
      <c r="K388" s="8" t="s">
        <v>19</v>
      </c>
      <c r="L388" s="9" t="s">
        <v>25</v>
      </c>
      <c r="M388" s="7" t="s">
        <v>29</v>
      </c>
      <c r="N388" s="7">
        <v>160</v>
      </c>
      <c r="O388" s="56">
        <v>47000</v>
      </c>
      <c r="P388" s="56" t="s">
        <v>20</v>
      </c>
    </row>
    <row r="389" spans="2:16" x14ac:dyDescent="0.2">
      <c r="B389" s="8"/>
      <c r="C389" s="8"/>
      <c r="D389" s="8"/>
      <c r="E389" s="9"/>
      <c r="F389" s="8"/>
      <c r="G389" s="8"/>
      <c r="H389" s="23"/>
      <c r="I389" s="22"/>
      <c r="J389" s="53"/>
      <c r="K389" s="8" t="s">
        <v>19</v>
      </c>
      <c r="L389" s="9" t="s">
        <v>21</v>
      </c>
      <c r="M389" s="7" t="s">
        <v>29</v>
      </c>
      <c r="N389" s="7">
        <v>160</v>
      </c>
      <c r="O389" s="57"/>
      <c r="P389" s="57"/>
    </row>
    <row r="390" spans="2:16" x14ac:dyDescent="0.2">
      <c r="B390" s="8"/>
      <c r="C390" s="8"/>
      <c r="D390" s="8"/>
      <c r="E390" s="9"/>
      <c r="F390" s="8"/>
      <c r="G390" s="8"/>
      <c r="H390" s="23"/>
      <c r="I390" s="22"/>
      <c r="J390" s="53"/>
      <c r="K390" s="8" t="s">
        <v>19</v>
      </c>
      <c r="L390" s="9" t="s">
        <v>30</v>
      </c>
      <c r="M390" s="7" t="s">
        <v>29</v>
      </c>
      <c r="N390" s="7">
        <v>160</v>
      </c>
      <c r="O390" s="58"/>
      <c r="P390" s="58"/>
    </row>
    <row r="391" spans="2:16" x14ac:dyDescent="0.2">
      <c r="B391" s="8">
        <v>127</v>
      </c>
      <c r="C391" s="8" t="s">
        <v>33</v>
      </c>
      <c r="D391" s="8" t="s">
        <v>77</v>
      </c>
      <c r="E391" s="9" t="s">
        <v>76</v>
      </c>
      <c r="F391" s="8" t="s">
        <v>14</v>
      </c>
      <c r="G391" s="8" t="s">
        <v>48</v>
      </c>
      <c r="H391" s="23">
        <v>9.8000000000000004E-2</v>
      </c>
      <c r="I391" s="52">
        <f>VLOOKUP(D391,'[2]Лист1 (2)'!$C$6:$K$31,9,0)</f>
        <v>0.10913322050290135</v>
      </c>
      <c r="J391" s="54">
        <v>265.38319999999999</v>
      </c>
      <c r="K391" s="8" t="s">
        <v>19</v>
      </c>
      <c r="L391" s="9" t="s">
        <v>25</v>
      </c>
      <c r="M391" s="7" t="s">
        <v>75</v>
      </c>
      <c r="N391" s="7">
        <v>160</v>
      </c>
      <c r="O391" s="8">
        <v>47000</v>
      </c>
      <c r="P391" s="8" t="s">
        <v>20</v>
      </c>
    </row>
    <row r="392" spans="2:16" x14ac:dyDescent="0.2">
      <c r="B392" s="8">
        <v>128</v>
      </c>
      <c r="C392" s="8" t="s">
        <v>33</v>
      </c>
      <c r="D392" s="8" t="s">
        <v>74</v>
      </c>
      <c r="E392" s="9" t="s">
        <v>73</v>
      </c>
      <c r="F392" s="8" t="s">
        <v>14</v>
      </c>
      <c r="G392" s="8" t="s">
        <v>68</v>
      </c>
      <c r="H392" s="23">
        <v>0.11</v>
      </c>
      <c r="I392" s="52">
        <v>0.126</v>
      </c>
      <c r="J392" s="54">
        <v>83.501599999999996</v>
      </c>
      <c r="K392" s="8" t="s">
        <v>19</v>
      </c>
      <c r="L392" s="9" t="s">
        <v>25</v>
      </c>
      <c r="M392" s="7" t="s">
        <v>29</v>
      </c>
      <c r="N392" s="7">
        <v>160</v>
      </c>
      <c r="O392" s="56">
        <v>47000</v>
      </c>
      <c r="P392" s="56" t="s">
        <v>20</v>
      </c>
    </row>
    <row r="393" spans="2:16" x14ac:dyDescent="0.2">
      <c r="B393" s="8"/>
      <c r="C393" s="8"/>
      <c r="D393" s="8"/>
      <c r="E393" s="9"/>
      <c r="F393" s="8"/>
      <c r="G393" s="8"/>
      <c r="H393" s="23"/>
      <c r="I393" s="22"/>
      <c r="J393" s="53"/>
      <c r="K393" s="8" t="s">
        <v>19</v>
      </c>
      <c r="L393" s="9" t="s">
        <v>21</v>
      </c>
      <c r="M393" s="7" t="s">
        <v>29</v>
      </c>
      <c r="N393" s="7">
        <v>160</v>
      </c>
      <c r="O393" s="57"/>
      <c r="P393" s="57"/>
    </row>
    <row r="394" spans="2:16" x14ac:dyDescent="0.2">
      <c r="B394" s="8"/>
      <c r="C394" s="8"/>
      <c r="D394" s="8"/>
      <c r="E394" s="9"/>
      <c r="F394" s="8"/>
      <c r="G394" s="8"/>
      <c r="H394" s="23"/>
      <c r="I394" s="22"/>
      <c r="J394" s="53"/>
      <c r="K394" s="8" t="s">
        <v>19</v>
      </c>
      <c r="L394" s="9" t="s">
        <v>30</v>
      </c>
      <c r="M394" s="7" t="s">
        <v>29</v>
      </c>
      <c r="N394" s="7">
        <v>160</v>
      </c>
      <c r="O394" s="58"/>
      <c r="P394" s="58"/>
    </row>
    <row r="395" spans="2:16" x14ac:dyDescent="0.2">
      <c r="B395" s="8">
        <v>129</v>
      </c>
      <c r="C395" s="8" t="s">
        <v>33</v>
      </c>
      <c r="D395" s="8" t="s">
        <v>72</v>
      </c>
      <c r="E395" s="9" t="s">
        <v>71</v>
      </c>
      <c r="F395" s="8" t="s">
        <v>14</v>
      </c>
      <c r="G395" s="8" t="s">
        <v>68</v>
      </c>
      <c r="H395" s="23">
        <v>0.11</v>
      </c>
      <c r="I395" s="22">
        <v>0.127</v>
      </c>
      <c r="J395" s="54">
        <v>72.616799999999998</v>
      </c>
      <c r="K395" s="8" t="s">
        <v>19</v>
      </c>
      <c r="L395" s="9" t="s">
        <v>25</v>
      </c>
      <c r="M395" s="7" t="s">
        <v>29</v>
      </c>
      <c r="N395" s="7">
        <v>160</v>
      </c>
      <c r="O395" s="56">
        <v>47000</v>
      </c>
      <c r="P395" s="56" t="s">
        <v>20</v>
      </c>
    </row>
    <row r="396" spans="2:16" x14ac:dyDescent="0.2">
      <c r="B396" s="8"/>
      <c r="C396" s="8"/>
      <c r="D396" s="8"/>
      <c r="E396" s="9"/>
      <c r="F396" s="8"/>
      <c r="G396" s="8"/>
      <c r="H396" s="23"/>
      <c r="I396" s="22"/>
      <c r="J396" s="53"/>
      <c r="K396" s="8" t="s">
        <v>19</v>
      </c>
      <c r="L396" s="9" t="s">
        <v>21</v>
      </c>
      <c r="M396" s="7" t="s">
        <v>29</v>
      </c>
      <c r="N396" s="7">
        <v>160</v>
      </c>
      <c r="O396" s="57"/>
      <c r="P396" s="57"/>
    </row>
    <row r="397" spans="2:16" x14ac:dyDescent="0.2">
      <c r="B397" s="8"/>
      <c r="C397" s="8"/>
      <c r="D397" s="8"/>
      <c r="E397" s="9"/>
      <c r="F397" s="8"/>
      <c r="G397" s="8"/>
      <c r="H397" s="23"/>
      <c r="I397" s="22"/>
      <c r="J397" s="53"/>
      <c r="K397" s="8" t="s">
        <v>19</v>
      </c>
      <c r="L397" s="9" t="s">
        <v>47</v>
      </c>
      <c r="M397" s="7" t="s">
        <v>29</v>
      </c>
      <c r="N397" s="7">
        <v>160</v>
      </c>
      <c r="O397" s="57"/>
      <c r="P397" s="57"/>
    </row>
    <row r="398" spans="2:16" x14ac:dyDescent="0.2">
      <c r="B398" s="8"/>
      <c r="C398" s="8"/>
      <c r="D398" s="8"/>
      <c r="E398" s="9"/>
      <c r="F398" s="8"/>
      <c r="G398" s="8"/>
      <c r="H398" s="23"/>
      <c r="I398" s="22"/>
      <c r="J398" s="53"/>
      <c r="K398" s="8" t="s">
        <v>19</v>
      </c>
      <c r="L398" s="9" t="s">
        <v>30</v>
      </c>
      <c r="M398" s="7" t="s">
        <v>29</v>
      </c>
      <c r="N398" s="7">
        <v>160</v>
      </c>
      <c r="O398" s="57"/>
      <c r="P398" s="57"/>
    </row>
    <row r="399" spans="2:16" x14ac:dyDescent="0.2">
      <c r="B399" s="8"/>
      <c r="C399" s="8"/>
      <c r="D399" s="8"/>
      <c r="E399" s="9"/>
      <c r="F399" s="8"/>
      <c r="G399" s="8"/>
      <c r="H399" s="23"/>
      <c r="I399" s="22"/>
      <c r="J399" s="53"/>
      <c r="K399" s="8" t="s">
        <v>19</v>
      </c>
      <c r="L399" s="9" t="s">
        <v>30</v>
      </c>
      <c r="M399" s="7" t="s">
        <v>29</v>
      </c>
      <c r="N399" s="7">
        <v>160</v>
      </c>
      <c r="O399" s="58"/>
      <c r="P399" s="58"/>
    </row>
    <row r="400" spans="2:16" x14ac:dyDescent="0.2">
      <c r="B400" s="8">
        <v>130</v>
      </c>
      <c r="C400" s="8" t="s">
        <v>33</v>
      </c>
      <c r="D400" s="8" t="s">
        <v>70</v>
      </c>
      <c r="E400" s="9" t="s">
        <v>69</v>
      </c>
      <c r="F400" s="8" t="s">
        <v>14</v>
      </c>
      <c r="G400" s="8" t="s">
        <v>68</v>
      </c>
      <c r="H400" s="23">
        <v>0.25</v>
      </c>
      <c r="I400" s="22">
        <f>VLOOKUP(D400,'[2]Лист1 (2)'!$C$6:$K$31,9,0)</f>
        <v>0.24671428571428572</v>
      </c>
      <c r="J400" s="54">
        <v>320.80079999999998</v>
      </c>
      <c r="K400" s="8" t="s">
        <v>19</v>
      </c>
      <c r="L400" s="9" t="s">
        <v>25</v>
      </c>
      <c r="M400" s="7" t="s">
        <v>29</v>
      </c>
      <c r="N400" s="7">
        <v>160</v>
      </c>
      <c r="O400" s="56">
        <v>47000</v>
      </c>
      <c r="P400" s="56" t="s">
        <v>20</v>
      </c>
    </row>
    <row r="401" spans="2:16" x14ac:dyDescent="0.2">
      <c r="B401" s="8"/>
      <c r="C401" s="8"/>
      <c r="D401" s="8"/>
      <c r="E401" s="9"/>
      <c r="F401" s="8"/>
      <c r="G401" s="8"/>
      <c r="H401" s="23"/>
      <c r="I401" s="22"/>
      <c r="J401" s="53"/>
      <c r="K401" s="8" t="s">
        <v>19</v>
      </c>
      <c r="L401" s="9" t="s">
        <v>21</v>
      </c>
      <c r="M401" s="7" t="s">
        <v>29</v>
      </c>
      <c r="N401" s="7">
        <v>160</v>
      </c>
      <c r="O401" s="57"/>
      <c r="P401" s="57"/>
    </row>
    <row r="402" spans="2:16" x14ac:dyDescent="0.2">
      <c r="B402" s="8"/>
      <c r="C402" s="8"/>
      <c r="D402" s="8"/>
      <c r="E402" s="9"/>
      <c r="F402" s="8"/>
      <c r="G402" s="8"/>
      <c r="H402" s="23"/>
      <c r="I402" s="22"/>
      <c r="J402" s="53"/>
      <c r="K402" s="8" t="s">
        <v>19</v>
      </c>
      <c r="L402" s="9" t="s">
        <v>47</v>
      </c>
      <c r="M402" s="7" t="s">
        <v>29</v>
      </c>
      <c r="N402" s="7">
        <v>160</v>
      </c>
      <c r="O402" s="57"/>
      <c r="P402" s="57"/>
    </row>
    <row r="403" spans="2:16" x14ac:dyDescent="0.2">
      <c r="B403" s="8"/>
      <c r="C403" s="8"/>
      <c r="D403" s="8"/>
      <c r="E403" s="9"/>
      <c r="F403" s="8"/>
      <c r="G403" s="8"/>
      <c r="H403" s="23"/>
      <c r="I403" s="22"/>
      <c r="J403" s="53"/>
      <c r="K403" s="8" t="s">
        <v>19</v>
      </c>
      <c r="L403" s="9" t="s">
        <v>30</v>
      </c>
      <c r="M403" s="7" t="s">
        <v>29</v>
      </c>
      <c r="N403" s="7">
        <v>160</v>
      </c>
      <c r="O403" s="58"/>
      <c r="P403" s="58"/>
    </row>
    <row r="404" spans="2:16" x14ac:dyDescent="0.2">
      <c r="B404" s="8">
        <v>131</v>
      </c>
      <c r="C404" s="8" t="s">
        <v>33</v>
      </c>
      <c r="D404" s="8" t="s">
        <v>67</v>
      </c>
      <c r="E404" s="9" t="s">
        <v>66</v>
      </c>
      <c r="F404" s="8" t="s">
        <v>14</v>
      </c>
      <c r="G404" s="8" t="s">
        <v>65</v>
      </c>
      <c r="H404" s="23">
        <v>0.2</v>
      </c>
      <c r="I404" s="22">
        <f>VLOOKUP(D404,'[2]Лист1 (2)'!$C$6:$K$31,9,0)</f>
        <v>0.22872144803921565</v>
      </c>
      <c r="J404" s="54">
        <v>396.17520000000002</v>
      </c>
      <c r="K404" s="8" t="s">
        <v>19</v>
      </c>
      <c r="L404" s="9" t="s">
        <v>25</v>
      </c>
      <c r="M404" s="7" t="s">
        <v>64</v>
      </c>
      <c r="N404" s="7">
        <v>160</v>
      </c>
      <c r="O404" s="56">
        <v>47000</v>
      </c>
      <c r="P404" s="56" t="s">
        <v>20</v>
      </c>
    </row>
    <row r="405" spans="2:16" x14ac:dyDescent="0.2">
      <c r="B405" s="8"/>
      <c r="C405" s="8"/>
      <c r="D405" s="8"/>
      <c r="E405" s="9"/>
      <c r="F405" s="8"/>
      <c r="G405" s="8"/>
      <c r="H405" s="23"/>
      <c r="I405" s="22"/>
      <c r="J405" s="53"/>
      <c r="K405" s="8" t="s">
        <v>19</v>
      </c>
      <c r="L405" s="9" t="s">
        <v>21</v>
      </c>
      <c r="M405" s="7" t="s">
        <v>64</v>
      </c>
      <c r="N405" s="7">
        <v>160</v>
      </c>
      <c r="O405" s="57"/>
      <c r="P405" s="57"/>
    </row>
    <row r="406" spans="2:16" x14ac:dyDescent="0.2">
      <c r="B406" s="8"/>
      <c r="C406" s="8"/>
      <c r="D406" s="8"/>
      <c r="E406" s="9"/>
      <c r="F406" s="8"/>
      <c r="G406" s="8"/>
      <c r="H406" s="23"/>
      <c r="I406" s="22"/>
      <c r="J406" s="53"/>
      <c r="K406" s="8" t="s">
        <v>19</v>
      </c>
      <c r="L406" s="9" t="s">
        <v>47</v>
      </c>
      <c r="M406" s="7" t="s">
        <v>64</v>
      </c>
      <c r="N406" s="7">
        <v>160</v>
      </c>
      <c r="O406" s="57"/>
      <c r="P406" s="57"/>
    </row>
    <row r="407" spans="2:16" x14ac:dyDescent="0.2">
      <c r="B407" s="8"/>
      <c r="C407" s="8"/>
      <c r="D407" s="8"/>
      <c r="E407" s="9"/>
      <c r="F407" s="8"/>
      <c r="G407" s="8"/>
      <c r="H407" s="23"/>
      <c r="I407" s="22"/>
      <c r="J407" s="53"/>
      <c r="K407" s="8" t="s">
        <v>19</v>
      </c>
      <c r="L407" s="9" t="s">
        <v>30</v>
      </c>
      <c r="M407" s="7" t="s">
        <v>64</v>
      </c>
      <c r="N407" s="7">
        <v>160</v>
      </c>
      <c r="O407" s="58"/>
      <c r="P407" s="58"/>
    </row>
    <row r="408" spans="2:16" x14ac:dyDescent="0.2">
      <c r="B408" s="8">
        <v>132</v>
      </c>
      <c r="C408" s="8" t="s">
        <v>33</v>
      </c>
      <c r="D408" s="8" t="s">
        <v>63</v>
      </c>
      <c r="E408" s="9" t="s">
        <v>62</v>
      </c>
      <c r="F408" s="8" t="s">
        <v>14</v>
      </c>
      <c r="G408" s="8" t="s">
        <v>48</v>
      </c>
      <c r="H408" s="23">
        <v>0.3</v>
      </c>
      <c r="I408" s="22">
        <v>0.32500000000000001</v>
      </c>
      <c r="J408" s="54">
        <v>102.9504</v>
      </c>
      <c r="K408" s="8" t="s">
        <v>19</v>
      </c>
      <c r="L408" s="9" t="s">
        <v>25</v>
      </c>
      <c r="M408" s="7" t="s">
        <v>29</v>
      </c>
      <c r="N408" s="7">
        <v>160</v>
      </c>
      <c r="O408" s="56">
        <v>47000</v>
      </c>
      <c r="P408" s="56" t="s">
        <v>20</v>
      </c>
    </row>
    <row r="409" spans="2:16" x14ac:dyDescent="0.2">
      <c r="B409" s="8"/>
      <c r="C409" s="8"/>
      <c r="D409" s="8"/>
      <c r="E409" s="9"/>
      <c r="F409" s="8"/>
      <c r="G409" s="8"/>
      <c r="H409" s="23"/>
      <c r="I409" s="22"/>
      <c r="J409" s="53"/>
      <c r="K409" s="8" t="s">
        <v>19</v>
      </c>
      <c r="L409" s="9" t="s">
        <v>21</v>
      </c>
      <c r="M409" s="7" t="s">
        <v>29</v>
      </c>
      <c r="N409" s="7">
        <v>160</v>
      </c>
      <c r="O409" s="57"/>
      <c r="P409" s="57"/>
    </row>
    <row r="410" spans="2:16" x14ac:dyDescent="0.2">
      <c r="B410" s="8"/>
      <c r="C410" s="8"/>
      <c r="D410" s="8"/>
      <c r="E410" s="9"/>
      <c r="F410" s="8"/>
      <c r="G410" s="8"/>
      <c r="H410" s="23"/>
      <c r="I410" s="22"/>
      <c r="J410" s="53"/>
      <c r="K410" s="8" t="s">
        <v>19</v>
      </c>
      <c r="L410" s="9" t="s">
        <v>47</v>
      </c>
      <c r="M410" s="7" t="s">
        <v>29</v>
      </c>
      <c r="N410" s="7">
        <v>160</v>
      </c>
      <c r="O410" s="57"/>
      <c r="P410" s="57"/>
    </row>
    <row r="411" spans="2:16" x14ac:dyDescent="0.2">
      <c r="B411" s="8"/>
      <c r="C411" s="8"/>
      <c r="D411" s="8"/>
      <c r="E411" s="9"/>
      <c r="F411" s="8"/>
      <c r="G411" s="8"/>
      <c r="H411" s="23"/>
      <c r="I411" s="22"/>
      <c r="J411" s="53"/>
      <c r="K411" s="8" t="s">
        <v>19</v>
      </c>
      <c r="L411" s="9" t="s">
        <v>30</v>
      </c>
      <c r="M411" s="7" t="s">
        <v>29</v>
      </c>
      <c r="N411" s="7">
        <v>160</v>
      </c>
      <c r="O411" s="58"/>
      <c r="P411" s="58"/>
    </row>
    <row r="412" spans="2:16" x14ac:dyDescent="0.2">
      <c r="B412" s="17">
        <v>133</v>
      </c>
      <c r="C412" s="17" t="s">
        <v>24</v>
      </c>
      <c r="D412" s="17" t="s">
        <v>61</v>
      </c>
      <c r="E412" s="20" t="s">
        <v>60</v>
      </c>
      <c r="F412" s="17" t="s">
        <v>14</v>
      </c>
      <c r="G412" s="17" t="s">
        <v>48</v>
      </c>
      <c r="H412" s="19">
        <v>0.18</v>
      </c>
      <c r="I412" s="18">
        <v>0.23</v>
      </c>
      <c r="J412" s="54">
        <v>304</v>
      </c>
      <c r="K412" s="8" t="s">
        <v>19</v>
      </c>
      <c r="L412" s="9" t="s">
        <v>25</v>
      </c>
      <c r="M412" s="7" t="s">
        <v>51</v>
      </c>
      <c r="N412" s="7">
        <v>160</v>
      </c>
      <c r="O412" s="17">
        <v>47000</v>
      </c>
      <c r="P412" s="17" t="s">
        <v>20</v>
      </c>
    </row>
    <row r="413" spans="2:16" x14ac:dyDescent="0.2">
      <c r="B413" s="13">
        <v>134</v>
      </c>
      <c r="C413" s="13" t="s">
        <v>24</v>
      </c>
      <c r="D413" s="13" t="s">
        <v>59</v>
      </c>
      <c r="E413" s="16" t="s">
        <v>58</v>
      </c>
      <c r="F413" s="13" t="s">
        <v>14</v>
      </c>
      <c r="G413" s="13" t="s">
        <v>48</v>
      </c>
      <c r="H413" s="15">
        <v>0.18</v>
      </c>
      <c r="I413" s="14">
        <v>0.23400000000000001</v>
      </c>
      <c r="J413" s="54">
        <v>304</v>
      </c>
      <c r="K413" s="8" t="s">
        <v>19</v>
      </c>
      <c r="L413" s="9" t="s">
        <v>35</v>
      </c>
      <c r="M413" s="7" t="s">
        <v>51</v>
      </c>
      <c r="N413" s="7">
        <v>160</v>
      </c>
      <c r="O413" s="13">
        <v>47000</v>
      </c>
      <c r="P413" s="13" t="s">
        <v>20</v>
      </c>
    </row>
    <row r="414" spans="2:16" x14ac:dyDescent="0.2">
      <c r="B414" s="13"/>
      <c r="C414" s="13"/>
      <c r="D414" s="13"/>
      <c r="E414" s="16"/>
      <c r="F414" s="13"/>
      <c r="G414" s="13"/>
      <c r="H414" s="15"/>
      <c r="I414" s="14"/>
      <c r="J414" s="54"/>
      <c r="K414" s="8" t="s">
        <v>19</v>
      </c>
      <c r="L414" s="9" t="s">
        <v>30</v>
      </c>
      <c r="M414" s="7" t="s">
        <v>51</v>
      </c>
      <c r="N414" s="7">
        <v>160</v>
      </c>
      <c r="O414" s="24"/>
      <c r="P414" s="24"/>
    </row>
    <row r="415" spans="2:16" x14ac:dyDescent="0.2">
      <c r="B415" s="13"/>
      <c r="C415" s="13"/>
      <c r="D415" s="13"/>
      <c r="E415" s="16"/>
      <c r="F415" s="13"/>
      <c r="G415" s="13"/>
      <c r="H415" s="15"/>
      <c r="I415" s="14"/>
      <c r="J415" s="54"/>
      <c r="K415" s="8" t="s">
        <v>19</v>
      </c>
      <c r="L415" s="9" t="s">
        <v>57</v>
      </c>
      <c r="M415" s="7" t="s">
        <v>51</v>
      </c>
      <c r="N415" s="7">
        <v>160</v>
      </c>
      <c r="O415" s="24"/>
      <c r="P415" s="24"/>
    </row>
    <row r="416" spans="2:16" x14ac:dyDescent="0.2">
      <c r="B416" s="11"/>
      <c r="C416" s="11"/>
      <c r="D416" s="11"/>
      <c r="E416" s="12"/>
      <c r="F416" s="11"/>
      <c r="G416" s="11"/>
      <c r="H416" s="21"/>
      <c r="I416" s="10"/>
      <c r="J416" s="55"/>
      <c r="K416" s="8" t="s">
        <v>19</v>
      </c>
      <c r="L416" s="9" t="s">
        <v>30</v>
      </c>
      <c r="M416" s="7" t="s">
        <v>51</v>
      </c>
      <c r="N416" s="7">
        <v>160</v>
      </c>
      <c r="O416" s="6"/>
      <c r="P416" s="6"/>
    </row>
    <row r="417" spans="2:16" x14ac:dyDescent="0.2">
      <c r="B417" s="8">
        <v>135</v>
      </c>
      <c r="C417" s="8" t="s">
        <v>33</v>
      </c>
      <c r="D417" s="8" t="s">
        <v>56</v>
      </c>
      <c r="E417" s="9" t="s">
        <v>55</v>
      </c>
      <c r="F417" s="8" t="s">
        <v>14</v>
      </c>
      <c r="G417" s="8" t="s">
        <v>52</v>
      </c>
      <c r="H417" s="23">
        <v>0.105</v>
      </c>
      <c r="I417" s="22">
        <f>VLOOKUP(D417,'[2]Лист1 (2)'!$C$6:$K$31,9,0)</f>
        <v>0.116260403820598</v>
      </c>
      <c r="J417" s="54">
        <v>254.4</v>
      </c>
      <c r="K417" s="8" t="s">
        <v>19</v>
      </c>
      <c r="L417" s="9" t="s">
        <v>25</v>
      </c>
      <c r="M417" s="7" t="s">
        <v>51</v>
      </c>
      <c r="N417" s="7">
        <v>160</v>
      </c>
      <c r="O417" s="56">
        <v>47000</v>
      </c>
      <c r="P417" s="56" t="s">
        <v>20</v>
      </c>
    </row>
    <row r="418" spans="2:16" x14ac:dyDescent="0.2">
      <c r="B418" s="8"/>
      <c r="C418" s="8"/>
      <c r="D418" s="8"/>
      <c r="E418" s="9"/>
      <c r="F418" s="8"/>
      <c r="G418" s="8"/>
      <c r="H418" s="23"/>
      <c r="I418" s="22"/>
      <c r="J418" s="53"/>
      <c r="K418" s="8" t="s">
        <v>19</v>
      </c>
      <c r="L418" s="9" t="s">
        <v>35</v>
      </c>
      <c r="M418" s="7" t="s">
        <v>51</v>
      </c>
      <c r="N418" s="7">
        <v>160</v>
      </c>
      <c r="O418" s="58"/>
      <c r="P418" s="58"/>
    </row>
    <row r="419" spans="2:16" x14ac:dyDescent="0.2">
      <c r="B419" s="8">
        <v>136</v>
      </c>
      <c r="C419" s="8" t="s">
        <v>33</v>
      </c>
      <c r="D419" s="8" t="s">
        <v>54</v>
      </c>
      <c r="E419" s="9" t="s">
        <v>53</v>
      </c>
      <c r="F419" s="8" t="s">
        <v>14</v>
      </c>
      <c r="G419" s="8" t="s">
        <v>52</v>
      </c>
      <c r="H419" s="23">
        <v>0.04</v>
      </c>
      <c r="I419" s="22">
        <f>VLOOKUP(D419,'[2]Лист1 (2)'!$C$6:$K$31,9,0)</f>
        <v>5.0496943073593072E-2</v>
      </c>
      <c r="J419" s="54">
        <v>254.4</v>
      </c>
      <c r="K419" s="8" t="s">
        <v>19</v>
      </c>
      <c r="L419" s="9" t="s">
        <v>25</v>
      </c>
      <c r="M419" s="7" t="s">
        <v>51</v>
      </c>
      <c r="N419" s="7">
        <v>160</v>
      </c>
      <c r="O419" s="56">
        <v>47000</v>
      </c>
      <c r="P419" s="56" t="s">
        <v>20</v>
      </c>
    </row>
    <row r="420" spans="2:16" x14ac:dyDescent="0.2">
      <c r="B420" s="8"/>
      <c r="C420" s="8"/>
      <c r="D420" s="8"/>
      <c r="E420" s="9"/>
      <c r="F420" s="8"/>
      <c r="G420" s="8"/>
      <c r="H420" s="23"/>
      <c r="I420" s="22"/>
      <c r="J420" s="53"/>
      <c r="K420" s="8" t="s">
        <v>19</v>
      </c>
      <c r="L420" s="9" t="s">
        <v>35</v>
      </c>
      <c r="M420" s="7" t="s">
        <v>51</v>
      </c>
      <c r="N420" s="7">
        <v>160</v>
      </c>
      <c r="O420" s="58"/>
      <c r="P420" s="58"/>
    </row>
    <row r="421" spans="2:16" x14ac:dyDescent="0.2">
      <c r="B421" s="8">
        <v>137</v>
      </c>
      <c r="C421" s="8" t="s">
        <v>33</v>
      </c>
      <c r="D421" s="8" t="s">
        <v>50</v>
      </c>
      <c r="E421" s="9" t="s">
        <v>49</v>
      </c>
      <c r="F421" s="8" t="s">
        <v>14</v>
      </c>
      <c r="G421" s="8" t="s">
        <v>48</v>
      </c>
      <c r="H421" s="23">
        <v>1.1000000000000001</v>
      </c>
      <c r="I421" s="22">
        <f>VLOOKUP(D421,'[2]Лист1 (2)'!$C$6:$K$31,9,0)</f>
        <v>1.2396816294117645</v>
      </c>
      <c r="J421" s="54">
        <v>556.80000000000007</v>
      </c>
      <c r="K421" s="8" t="s">
        <v>19</v>
      </c>
      <c r="L421" s="9" t="s">
        <v>25</v>
      </c>
      <c r="M421" s="7" t="s">
        <v>29</v>
      </c>
      <c r="N421" s="7">
        <v>200</v>
      </c>
      <c r="O421" s="56">
        <v>47000</v>
      </c>
      <c r="P421" s="56" t="s">
        <v>20</v>
      </c>
    </row>
    <row r="422" spans="2:16" x14ac:dyDescent="0.2">
      <c r="B422" s="8"/>
      <c r="C422" s="8"/>
      <c r="D422" s="8"/>
      <c r="E422" s="9"/>
      <c r="F422" s="8"/>
      <c r="G422" s="8"/>
      <c r="H422" s="23"/>
      <c r="I422" s="22"/>
      <c r="J422" s="53"/>
      <c r="K422" s="8" t="s">
        <v>19</v>
      </c>
      <c r="L422" s="9" t="s">
        <v>35</v>
      </c>
      <c r="M422" s="7" t="s">
        <v>29</v>
      </c>
      <c r="N422" s="7">
        <v>200</v>
      </c>
      <c r="O422" s="57"/>
      <c r="P422" s="57"/>
    </row>
    <row r="423" spans="2:16" x14ac:dyDescent="0.2">
      <c r="B423" s="8"/>
      <c r="C423" s="8"/>
      <c r="D423" s="8"/>
      <c r="E423" s="9"/>
      <c r="F423" s="8"/>
      <c r="G423" s="8"/>
      <c r="H423" s="23"/>
      <c r="I423" s="22"/>
      <c r="J423" s="53"/>
      <c r="K423" s="8" t="s">
        <v>19</v>
      </c>
      <c r="L423" s="9" t="s">
        <v>47</v>
      </c>
      <c r="M423" s="7" t="s">
        <v>29</v>
      </c>
      <c r="N423" s="7">
        <v>200</v>
      </c>
      <c r="O423" s="57"/>
      <c r="P423" s="57"/>
    </row>
    <row r="424" spans="2:16" x14ac:dyDescent="0.2">
      <c r="B424" s="8"/>
      <c r="C424" s="8"/>
      <c r="D424" s="8"/>
      <c r="E424" s="9"/>
      <c r="F424" s="8"/>
      <c r="G424" s="8"/>
      <c r="H424" s="23"/>
      <c r="I424" s="22"/>
      <c r="J424" s="53"/>
      <c r="K424" s="8" t="s">
        <v>19</v>
      </c>
      <c r="L424" s="9" t="s">
        <v>30</v>
      </c>
      <c r="M424" s="7" t="s">
        <v>29</v>
      </c>
      <c r="N424" s="7">
        <v>200</v>
      </c>
      <c r="O424" s="58"/>
      <c r="P424" s="58"/>
    </row>
    <row r="425" spans="2:16" x14ac:dyDescent="0.2">
      <c r="B425" s="17">
        <v>138</v>
      </c>
      <c r="C425" s="17" t="s">
        <v>24</v>
      </c>
      <c r="D425" s="17" t="s">
        <v>46</v>
      </c>
      <c r="E425" s="20" t="s">
        <v>45</v>
      </c>
      <c r="F425" s="17" t="s">
        <v>14</v>
      </c>
      <c r="G425" s="17" t="s">
        <v>42</v>
      </c>
      <c r="H425" s="19">
        <v>0.27</v>
      </c>
      <c r="I425" s="18">
        <f>VLOOKUP(D425,'[2]Лист1 (2)'!$C$6:$K$31,9,0)</f>
        <v>0.30059815395833328</v>
      </c>
      <c r="J425" s="54">
        <v>503.20000000000005</v>
      </c>
      <c r="K425" s="8" t="s">
        <v>19</v>
      </c>
      <c r="L425" s="9" t="s">
        <v>25</v>
      </c>
      <c r="M425" s="7" t="s">
        <v>34</v>
      </c>
      <c r="N425" s="7">
        <v>200</v>
      </c>
      <c r="O425" s="17">
        <v>47000</v>
      </c>
      <c r="P425" s="17" t="s">
        <v>20</v>
      </c>
    </row>
    <row r="426" spans="2:16" x14ac:dyDescent="0.2">
      <c r="B426" s="13">
        <v>139</v>
      </c>
      <c r="C426" s="13" t="s">
        <v>24</v>
      </c>
      <c r="D426" s="13" t="s">
        <v>44</v>
      </c>
      <c r="E426" s="16" t="s">
        <v>43</v>
      </c>
      <c r="F426" s="13" t="s">
        <v>14</v>
      </c>
      <c r="G426" s="13" t="s">
        <v>42</v>
      </c>
      <c r="H426" s="15">
        <v>0.27</v>
      </c>
      <c r="I426" s="14">
        <f>VLOOKUP(D426,'[2]Лист1 (2)'!$C$6:$K$31,9,0)</f>
        <v>0.30059815395833328</v>
      </c>
      <c r="J426" s="54">
        <v>503.20000000000005</v>
      </c>
      <c r="K426" s="8" t="s">
        <v>19</v>
      </c>
      <c r="L426" s="9" t="s">
        <v>35</v>
      </c>
      <c r="M426" s="7" t="s">
        <v>34</v>
      </c>
      <c r="N426" s="7">
        <v>200</v>
      </c>
      <c r="O426" s="13">
        <v>47000</v>
      </c>
      <c r="P426" s="13" t="s">
        <v>20</v>
      </c>
    </row>
    <row r="427" spans="2:16" x14ac:dyDescent="0.2">
      <c r="B427" s="13"/>
      <c r="C427" s="13"/>
      <c r="D427" s="13"/>
      <c r="E427" s="16"/>
      <c r="F427" s="13"/>
      <c r="G427" s="13"/>
      <c r="H427" s="15"/>
      <c r="I427" s="14"/>
      <c r="J427" s="54"/>
      <c r="K427" s="8" t="s">
        <v>19</v>
      </c>
      <c r="L427" s="9" t="s">
        <v>35</v>
      </c>
      <c r="M427" s="7" t="s">
        <v>34</v>
      </c>
      <c r="N427" s="7">
        <v>200</v>
      </c>
      <c r="O427" s="24"/>
      <c r="P427" s="24"/>
    </row>
    <row r="428" spans="2:16" x14ac:dyDescent="0.2">
      <c r="B428" s="13"/>
      <c r="C428" s="13"/>
      <c r="D428" s="13"/>
      <c r="E428" s="16"/>
      <c r="F428" s="13"/>
      <c r="G428" s="13"/>
      <c r="H428" s="15"/>
      <c r="I428" s="14"/>
      <c r="J428" s="54"/>
      <c r="K428" s="8" t="s">
        <v>19</v>
      </c>
      <c r="L428" s="9" t="s">
        <v>41</v>
      </c>
      <c r="M428" s="7" t="s">
        <v>34</v>
      </c>
      <c r="N428" s="7">
        <v>200</v>
      </c>
      <c r="O428" s="24"/>
      <c r="P428" s="24"/>
    </row>
    <row r="429" spans="2:16" x14ac:dyDescent="0.2">
      <c r="B429" s="11"/>
      <c r="C429" s="11"/>
      <c r="D429" s="11"/>
      <c r="E429" s="12"/>
      <c r="F429" s="11"/>
      <c r="G429" s="11"/>
      <c r="H429" s="21"/>
      <c r="I429" s="10"/>
      <c r="J429" s="55"/>
      <c r="K429" s="8" t="s">
        <v>19</v>
      </c>
      <c r="L429" s="9" t="s">
        <v>41</v>
      </c>
      <c r="M429" s="7" t="s">
        <v>34</v>
      </c>
      <c r="N429" s="7">
        <v>200</v>
      </c>
      <c r="O429" s="6"/>
      <c r="P429" s="6"/>
    </row>
    <row r="430" spans="2:16" x14ac:dyDescent="0.2">
      <c r="B430" s="17">
        <v>140</v>
      </c>
      <c r="C430" s="17" t="s">
        <v>24</v>
      </c>
      <c r="D430" s="17" t="s">
        <v>40</v>
      </c>
      <c r="E430" s="20" t="s">
        <v>39</v>
      </c>
      <c r="F430" s="17" t="s">
        <v>14</v>
      </c>
      <c r="G430" s="17" t="s">
        <v>36</v>
      </c>
      <c r="H430" s="19">
        <v>0.6</v>
      </c>
      <c r="I430" s="18">
        <f>VLOOKUP(D430,'[2]Лист1 (2)'!$C$6:$K$31,9,0)</f>
        <v>0.61116103999999993</v>
      </c>
      <c r="J430" s="54">
        <v>532</v>
      </c>
      <c r="K430" s="8" t="s">
        <v>19</v>
      </c>
      <c r="L430" s="9" t="s">
        <v>25</v>
      </c>
      <c r="M430" s="7" t="s">
        <v>34</v>
      </c>
      <c r="N430" s="7">
        <v>200</v>
      </c>
      <c r="O430" s="17">
        <v>47000</v>
      </c>
      <c r="P430" s="17" t="s">
        <v>20</v>
      </c>
    </row>
    <row r="431" spans="2:16" x14ac:dyDescent="0.2">
      <c r="B431" s="13">
        <v>141</v>
      </c>
      <c r="C431" s="13" t="s">
        <v>24</v>
      </c>
      <c r="D431" s="13" t="s">
        <v>38</v>
      </c>
      <c r="E431" s="16" t="s">
        <v>37</v>
      </c>
      <c r="F431" s="13" t="s">
        <v>14</v>
      </c>
      <c r="G431" s="13" t="s">
        <v>36</v>
      </c>
      <c r="H431" s="15">
        <v>0.6</v>
      </c>
      <c r="I431" s="14">
        <f>VLOOKUP(D431,'[2]Лист1 (2)'!$C$6:$K$31,9,0)</f>
        <v>0.61116103999999993</v>
      </c>
      <c r="J431" s="54">
        <v>532</v>
      </c>
      <c r="K431" s="8" t="s">
        <v>19</v>
      </c>
      <c r="L431" s="9" t="s">
        <v>21</v>
      </c>
      <c r="M431" s="7" t="s">
        <v>34</v>
      </c>
      <c r="N431" s="7">
        <v>200</v>
      </c>
      <c r="O431" s="13">
        <v>47000</v>
      </c>
      <c r="P431" s="13" t="s">
        <v>20</v>
      </c>
    </row>
    <row r="432" spans="2:16" x14ac:dyDescent="0.2">
      <c r="B432" s="13"/>
      <c r="C432" s="13"/>
      <c r="D432" s="13"/>
      <c r="E432" s="16"/>
      <c r="F432" s="13"/>
      <c r="G432" s="13"/>
      <c r="H432" s="15"/>
      <c r="I432" s="14"/>
      <c r="J432" s="54"/>
      <c r="K432" s="8" t="s">
        <v>19</v>
      </c>
      <c r="L432" s="9" t="s">
        <v>35</v>
      </c>
      <c r="M432" s="7" t="s">
        <v>34</v>
      </c>
      <c r="N432" s="7">
        <v>200</v>
      </c>
      <c r="O432" s="24"/>
      <c r="P432" s="24"/>
    </row>
    <row r="433" spans="2:16" x14ac:dyDescent="0.2">
      <c r="B433" s="11"/>
      <c r="C433" s="11"/>
      <c r="D433" s="11"/>
      <c r="E433" s="12"/>
      <c r="F433" s="11"/>
      <c r="G433" s="11"/>
      <c r="H433" s="21"/>
      <c r="I433" s="10"/>
      <c r="J433" s="55"/>
      <c r="K433" s="8" t="s">
        <v>19</v>
      </c>
      <c r="L433" s="9" t="s">
        <v>35</v>
      </c>
      <c r="M433" s="7" t="s">
        <v>34</v>
      </c>
      <c r="N433" s="7">
        <v>200</v>
      </c>
      <c r="O433" s="6"/>
      <c r="P433" s="6"/>
    </row>
    <row r="434" spans="2:16" x14ac:dyDescent="0.2">
      <c r="B434" s="8">
        <v>142</v>
      </c>
      <c r="C434" s="8" t="s">
        <v>33</v>
      </c>
      <c r="D434" s="8" t="s">
        <v>32</v>
      </c>
      <c r="E434" s="9" t="s">
        <v>31</v>
      </c>
      <c r="F434" s="8" t="s">
        <v>14</v>
      </c>
      <c r="G434" s="8"/>
      <c r="H434" s="23"/>
      <c r="I434" s="22"/>
      <c r="J434" s="53">
        <v>250.4</v>
      </c>
      <c r="K434" s="8" t="s">
        <v>19</v>
      </c>
      <c r="L434" s="9" t="s">
        <v>30</v>
      </c>
      <c r="M434" s="7" t="s">
        <v>29</v>
      </c>
      <c r="N434" s="7">
        <v>200</v>
      </c>
      <c r="O434" s="8">
        <v>47000</v>
      </c>
      <c r="P434" s="8" t="s">
        <v>20</v>
      </c>
    </row>
    <row r="435" spans="2:16" x14ac:dyDescent="0.2">
      <c r="B435" s="17">
        <v>143</v>
      </c>
      <c r="C435" s="17" t="s">
        <v>24</v>
      </c>
      <c r="D435" s="17">
        <v>96610826</v>
      </c>
      <c r="E435" s="20" t="s">
        <v>28</v>
      </c>
      <c r="F435" s="17" t="s">
        <v>14</v>
      </c>
      <c r="G435" s="17" t="s">
        <v>22</v>
      </c>
      <c r="H435" s="19">
        <v>0.15</v>
      </c>
      <c r="I435" s="18">
        <f>0.311/2</f>
        <v>0.1555</v>
      </c>
      <c r="J435" s="54">
        <v>384.8</v>
      </c>
      <c r="K435" s="8" t="s">
        <v>19</v>
      </c>
      <c r="L435" s="9" t="s">
        <v>25</v>
      </c>
      <c r="M435" s="7" t="s">
        <v>414</v>
      </c>
      <c r="N435" s="7" t="s">
        <v>513</v>
      </c>
      <c r="O435" s="17">
        <v>55300</v>
      </c>
      <c r="P435" s="17" t="s">
        <v>20</v>
      </c>
    </row>
    <row r="436" spans="2:16" x14ac:dyDescent="0.2">
      <c r="B436" s="13">
        <v>144</v>
      </c>
      <c r="C436" s="13" t="s">
        <v>24</v>
      </c>
      <c r="D436" s="13">
        <v>96610827</v>
      </c>
      <c r="E436" s="16" t="s">
        <v>27</v>
      </c>
      <c r="F436" s="13" t="s">
        <v>14</v>
      </c>
      <c r="G436" s="13" t="s">
        <v>22</v>
      </c>
      <c r="H436" s="15">
        <v>0.15</v>
      </c>
      <c r="I436" s="14">
        <f>0.311/2</f>
        <v>0.1555</v>
      </c>
      <c r="J436" s="54">
        <v>384.8</v>
      </c>
      <c r="K436" s="8" t="s">
        <v>19</v>
      </c>
      <c r="L436" s="9" t="s">
        <v>21</v>
      </c>
      <c r="M436" s="7" t="s">
        <v>412</v>
      </c>
      <c r="N436" s="7" t="s">
        <v>514</v>
      </c>
      <c r="O436" s="13">
        <v>55300</v>
      </c>
      <c r="P436" s="13" t="s">
        <v>20</v>
      </c>
    </row>
    <row r="437" spans="2:16" x14ac:dyDescent="0.2">
      <c r="B437" s="11"/>
      <c r="C437" s="11"/>
      <c r="D437" s="11"/>
      <c r="E437" s="12"/>
      <c r="F437" s="11"/>
      <c r="G437" s="11"/>
      <c r="H437" s="21"/>
      <c r="I437" s="10"/>
      <c r="J437" s="55"/>
      <c r="K437" s="8" t="s">
        <v>19</v>
      </c>
      <c r="L437" s="9" t="s">
        <v>18</v>
      </c>
      <c r="M437" s="7" t="s">
        <v>411</v>
      </c>
      <c r="N437" s="7" t="s">
        <v>514</v>
      </c>
      <c r="O437" s="6"/>
      <c r="P437" s="6"/>
    </row>
    <row r="438" spans="2:16" x14ac:dyDescent="0.2">
      <c r="B438" s="17">
        <v>145</v>
      </c>
      <c r="C438" s="17" t="s">
        <v>24</v>
      </c>
      <c r="D438" s="17">
        <v>96610889</v>
      </c>
      <c r="E438" s="20" t="s">
        <v>26</v>
      </c>
      <c r="F438" s="17" t="s">
        <v>14</v>
      </c>
      <c r="G438" s="17" t="s">
        <v>22</v>
      </c>
      <c r="H438" s="19">
        <v>0.17</v>
      </c>
      <c r="I438" s="18">
        <f>0.346/2</f>
        <v>0.17299999999999999</v>
      </c>
      <c r="J438" s="54">
        <v>377.6</v>
      </c>
      <c r="K438" s="8" t="s">
        <v>19</v>
      </c>
      <c r="L438" s="9" t="s">
        <v>25</v>
      </c>
      <c r="M438" s="7" t="s">
        <v>414</v>
      </c>
      <c r="N438" s="7" t="s">
        <v>513</v>
      </c>
      <c r="O438" s="17">
        <v>55300</v>
      </c>
      <c r="P438" s="17" t="s">
        <v>20</v>
      </c>
    </row>
    <row r="439" spans="2:16" x14ac:dyDescent="0.2">
      <c r="B439" s="13">
        <v>146</v>
      </c>
      <c r="C439" s="13" t="s">
        <v>24</v>
      </c>
      <c r="D439" s="13">
        <v>96610829</v>
      </c>
      <c r="E439" s="16" t="s">
        <v>23</v>
      </c>
      <c r="F439" s="13" t="s">
        <v>14</v>
      </c>
      <c r="G439" s="13" t="s">
        <v>22</v>
      </c>
      <c r="H439" s="15">
        <v>0.17</v>
      </c>
      <c r="I439" s="14">
        <f>0.346/2</f>
        <v>0.17299999999999999</v>
      </c>
      <c r="J439" s="54">
        <v>377.6</v>
      </c>
      <c r="K439" s="8" t="s">
        <v>19</v>
      </c>
      <c r="L439" s="9" t="s">
        <v>21</v>
      </c>
      <c r="M439" s="7" t="s">
        <v>412</v>
      </c>
      <c r="N439" s="7" t="s">
        <v>514</v>
      </c>
      <c r="O439" s="13">
        <v>55300</v>
      </c>
      <c r="P439" s="13" t="s">
        <v>20</v>
      </c>
    </row>
    <row r="440" spans="2:16" x14ac:dyDescent="0.2">
      <c r="B440" s="11"/>
      <c r="C440" s="11"/>
      <c r="D440" s="11"/>
      <c r="E440" s="12"/>
      <c r="F440" s="11"/>
      <c r="G440" s="11"/>
      <c r="H440" s="11"/>
      <c r="I440" s="10"/>
      <c r="J440" s="55"/>
      <c r="K440" s="8" t="s">
        <v>19</v>
      </c>
      <c r="L440" s="9" t="s">
        <v>18</v>
      </c>
      <c r="M440" s="7" t="s">
        <v>411</v>
      </c>
      <c r="N440" s="7" t="s">
        <v>514</v>
      </c>
      <c r="O440" s="6"/>
      <c r="P440" s="6"/>
    </row>
  </sheetData>
  <autoFilter ref="A6:P440">
    <filterColumn colId="1" showButton="0"/>
    <filterColumn colId="2" showButton="0"/>
    <filterColumn colId="3" showButton="0"/>
  </autoFilter>
  <mergeCells count="177">
    <mergeCell ref="B6:E6"/>
    <mergeCell ref="O4:O5"/>
    <mergeCell ref="B4:B5"/>
    <mergeCell ref="C4:C5"/>
    <mergeCell ref="D4:D5"/>
    <mergeCell ref="E4:E5"/>
    <mergeCell ref="F4:F5"/>
    <mergeCell ref="K4:K5"/>
    <mergeCell ref="B2:P2"/>
    <mergeCell ref="L4:L5"/>
    <mergeCell ref="G4:G5"/>
    <mergeCell ref="M4:M5"/>
    <mergeCell ref="N4:N5"/>
    <mergeCell ref="H4:H5"/>
    <mergeCell ref="I4:I5"/>
    <mergeCell ref="P4:P5"/>
    <mergeCell ref="J4:J5"/>
    <mergeCell ref="O33:O36"/>
    <mergeCell ref="O37:O39"/>
    <mergeCell ref="O54:O55"/>
    <mergeCell ref="O56:O58"/>
    <mergeCell ref="O62:O65"/>
    <mergeCell ref="O7:O10"/>
    <mergeCell ref="O11:O14"/>
    <mergeCell ref="O24:O26"/>
    <mergeCell ref="O27:O29"/>
    <mergeCell ref="O30:O32"/>
    <mergeCell ref="O98:O101"/>
    <mergeCell ref="O102:O104"/>
    <mergeCell ref="O105:O107"/>
    <mergeCell ref="O108:O111"/>
    <mergeCell ref="O112:O114"/>
    <mergeCell ref="O66:O69"/>
    <mergeCell ref="O76:O78"/>
    <mergeCell ref="O87:O91"/>
    <mergeCell ref="O92:O93"/>
    <mergeCell ref="O94:O97"/>
    <mergeCell ref="O144:O148"/>
    <mergeCell ref="O154:O157"/>
    <mergeCell ref="O158:O163"/>
    <mergeCell ref="O164:O168"/>
    <mergeCell ref="O169:O175"/>
    <mergeCell ref="O115:O120"/>
    <mergeCell ref="O121:O124"/>
    <mergeCell ref="O125:O129"/>
    <mergeCell ref="O139:O141"/>
    <mergeCell ref="O142:O143"/>
    <mergeCell ref="O197:O204"/>
    <mergeCell ref="O205:O209"/>
    <mergeCell ref="O210:O215"/>
    <mergeCell ref="O216:O220"/>
    <mergeCell ref="O221:O226"/>
    <mergeCell ref="O176:O179"/>
    <mergeCell ref="O180:O183"/>
    <mergeCell ref="O184:O189"/>
    <mergeCell ref="O190:O193"/>
    <mergeCell ref="O194:O196"/>
    <mergeCell ref="O241:O245"/>
    <mergeCell ref="O246:O250"/>
    <mergeCell ref="O251:O252"/>
    <mergeCell ref="O253:O254"/>
    <mergeCell ref="O255:O260"/>
    <mergeCell ref="O227:O229"/>
    <mergeCell ref="O230:O234"/>
    <mergeCell ref="O235:O236"/>
    <mergeCell ref="O237:O238"/>
    <mergeCell ref="O239:O240"/>
    <mergeCell ref="O311:O313"/>
    <mergeCell ref="O314:O315"/>
    <mergeCell ref="O316:O318"/>
    <mergeCell ref="O319:O321"/>
    <mergeCell ref="O322:O323"/>
    <mergeCell ref="O261:O265"/>
    <mergeCell ref="O277:O281"/>
    <mergeCell ref="O300:O302"/>
    <mergeCell ref="O303:O306"/>
    <mergeCell ref="O307:O310"/>
    <mergeCell ref="O347:O349"/>
    <mergeCell ref="O362:O363"/>
    <mergeCell ref="O368:O373"/>
    <mergeCell ref="O374:O378"/>
    <mergeCell ref="O379:O384"/>
    <mergeCell ref="O327:O331"/>
    <mergeCell ref="O332:O336"/>
    <mergeCell ref="O337:O339"/>
    <mergeCell ref="O340:O341"/>
    <mergeCell ref="O342:O346"/>
    <mergeCell ref="O404:O407"/>
    <mergeCell ref="O408:O411"/>
    <mergeCell ref="O417:O418"/>
    <mergeCell ref="O419:O420"/>
    <mergeCell ref="O421:O424"/>
    <mergeCell ref="O385:O387"/>
    <mergeCell ref="O388:O390"/>
    <mergeCell ref="O392:O394"/>
    <mergeCell ref="O395:O399"/>
    <mergeCell ref="O400:O403"/>
    <mergeCell ref="P7:P10"/>
    <mergeCell ref="P27:P29"/>
    <mergeCell ref="P30:P32"/>
    <mergeCell ref="P98:P101"/>
    <mergeCell ref="P102:P104"/>
    <mergeCell ref="P33:P36"/>
    <mergeCell ref="P37:P39"/>
    <mergeCell ref="P54:P55"/>
    <mergeCell ref="P56:P58"/>
    <mergeCell ref="P62:P65"/>
    <mergeCell ref="P24:P26"/>
    <mergeCell ref="P105:P107"/>
    <mergeCell ref="P108:P111"/>
    <mergeCell ref="P112:P114"/>
    <mergeCell ref="P66:P69"/>
    <mergeCell ref="P76:P78"/>
    <mergeCell ref="P87:P91"/>
    <mergeCell ref="P92:P93"/>
    <mergeCell ref="P94:P97"/>
    <mergeCell ref="P11:P14"/>
    <mergeCell ref="P142:P143"/>
    <mergeCell ref="P144:P148"/>
    <mergeCell ref="P154:P157"/>
    <mergeCell ref="P158:P163"/>
    <mergeCell ref="P164:P168"/>
    <mergeCell ref="P115:P120"/>
    <mergeCell ref="P121:P124"/>
    <mergeCell ref="P125:P129"/>
    <mergeCell ref="P139:P141"/>
    <mergeCell ref="P194:P196"/>
    <mergeCell ref="P197:P204"/>
    <mergeCell ref="P205:P209"/>
    <mergeCell ref="P210:P215"/>
    <mergeCell ref="P216:P220"/>
    <mergeCell ref="P169:P175"/>
    <mergeCell ref="P176:P179"/>
    <mergeCell ref="P180:P183"/>
    <mergeCell ref="P184:P189"/>
    <mergeCell ref="P190:P193"/>
    <mergeCell ref="P239:P240"/>
    <mergeCell ref="P241:P245"/>
    <mergeCell ref="P246:P250"/>
    <mergeCell ref="P251:P252"/>
    <mergeCell ref="P253:P254"/>
    <mergeCell ref="P221:P226"/>
    <mergeCell ref="P227:P229"/>
    <mergeCell ref="P230:P234"/>
    <mergeCell ref="P235:P236"/>
    <mergeCell ref="P237:P238"/>
    <mergeCell ref="P307:P310"/>
    <mergeCell ref="P311:P313"/>
    <mergeCell ref="P314:P315"/>
    <mergeCell ref="P316:P318"/>
    <mergeCell ref="P319:P321"/>
    <mergeCell ref="P255:P260"/>
    <mergeCell ref="P261:P265"/>
    <mergeCell ref="P277:P281"/>
    <mergeCell ref="P300:P302"/>
    <mergeCell ref="P303:P306"/>
    <mergeCell ref="P342:P346"/>
    <mergeCell ref="P347:P349"/>
    <mergeCell ref="P362:P363"/>
    <mergeCell ref="P368:P373"/>
    <mergeCell ref="P374:P378"/>
    <mergeCell ref="P322:P323"/>
    <mergeCell ref="P327:P331"/>
    <mergeCell ref="P332:P336"/>
    <mergeCell ref="P337:P339"/>
    <mergeCell ref="P340:P341"/>
    <mergeCell ref="P379:P384"/>
    <mergeCell ref="P385:P387"/>
    <mergeCell ref="P388:P390"/>
    <mergeCell ref="P392:P394"/>
    <mergeCell ref="P395:P399"/>
    <mergeCell ref="P421:P424"/>
    <mergeCell ref="P400:P403"/>
    <mergeCell ref="P404:P407"/>
    <mergeCell ref="P408:P411"/>
    <mergeCell ref="P417:P418"/>
    <mergeCell ref="P419:P420"/>
  </mergeCells>
  <conditionalFormatting sqref="D7:D352">
    <cfRule type="duplicateValues" dxfId="1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0"/>
  <sheetViews>
    <sheetView zoomScale="55" zoomScaleNormal="55" workbookViewId="0">
      <selection activeCell="G20" sqref="G20"/>
    </sheetView>
  </sheetViews>
  <sheetFormatPr defaultColWidth="9.140625" defaultRowHeight="15" x14ac:dyDescent="0.2"/>
  <cols>
    <col min="1" max="1" width="2.42578125" style="2" customWidth="1"/>
    <col min="2" max="2" width="5.85546875" style="2" customWidth="1"/>
    <col min="3" max="3" width="13.28515625" style="2" customWidth="1"/>
    <col min="4" max="4" width="19.28515625" style="2" customWidth="1"/>
    <col min="5" max="5" width="62.7109375" style="5" customWidth="1"/>
    <col min="6" max="6" width="33.7109375" style="2" customWidth="1"/>
    <col min="7" max="9" width="24.5703125" style="2" customWidth="1"/>
    <col min="10" max="10" width="34.42578125" style="2" customWidth="1"/>
    <col min="11" max="12" width="24.5703125" style="2" customWidth="1"/>
    <col min="13" max="13" width="32" style="2" customWidth="1"/>
    <col min="14" max="14" width="24.5703125" style="2" customWidth="1"/>
    <col min="15" max="15" width="28.42578125" style="2" customWidth="1"/>
    <col min="16" max="16" width="33.140625" style="2" customWidth="1"/>
    <col min="17" max="16384" width="9.140625" style="2"/>
  </cols>
  <sheetData>
    <row r="2" spans="2:16" ht="15.75" x14ac:dyDescent="0.2">
      <c r="B2" s="70" t="s">
        <v>512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2:16" ht="15.75" x14ac:dyDescent="0.2">
      <c r="B3" s="48"/>
      <c r="C3" s="48"/>
      <c r="D3" s="48"/>
      <c r="E3" s="46"/>
    </row>
    <row r="4" spans="2:16" ht="12.75" customHeight="1" x14ac:dyDescent="0.2">
      <c r="B4" s="65" t="s">
        <v>0</v>
      </c>
      <c r="C4" s="65" t="s">
        <v>1</v>
      </c>
      <c r="D4" s="65" t="s">
        <v>2</v>
      </c>
      <c r="E4" s="65" t="s">
        <v>3</v>
      </c>
      <c r="F4" s="67" t="s">
        <v>4</v>
      </c>
      <c r="G4" s="71" t="s">
        <v>5</v>
      </c>
      <c r="H4" s="68" t="s">
        <v>6</v>
      </c>
      <c r="I4" s="68" t="s">
        <v>7</v>
      </c>
      <c r="J4" s="68" t="s">
        <v>8</v>
      </c>
      <c r="K4" s="67" t="s">
        <v>9</v>
      </c>
      <c r="L4" s="68" t="s">
        <v>516</v>
      </c>
      <c r="M4" s="64" t="s">
        <v>511</v>
      </c>
      <c r="N4" s="64" t="s">
        <v>10</v>
      </c>
      <c r="O4" s="64" t="s">
        <v>11</v>
      </c>
      <c r="P4" s="64" t="s">
        <v>12</v>
      </c>
    </row>
    <row r="5" spans="2:16" ht="48.75" customHeight="1" x14ac:dyDescent="0.2">
      <c r="B5" s="65"/>
      <c r="C5" s="65"/>
      <c r="D5" s="65"/>
      <c r="E5" s="65"/>
      <c r="F5" s="67"/>
      <c r="G5" s="72"/>
      <c r="H5" s="72"/>
      <c r="I5" s="72"/>
      <c r="J5" s="69"/>
      <c r="K5" s="67"/>
      <c r="L5" s="69"/>
      <c r="M5" s="67"/>
      <c r="N5" s="64"/>
      <c r="O5" s="64"/>
      <c r="P5" s="64"/>
    </row>
    <row r="6" spans="2:16" ht="16.5" customHeight="1" x14ac:dyDescent="0.2">
      <c r="B6" s="62"/>
      <c r="C6" s="63"/>
      <c r="D6" s="63"/>
      <c r="E6" s="63"/>
      <c r="F6" s="45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2:16" s="26" customFormat="1" ht="34.5" customHeight="1" x14ac:dyDescent="0.25">
      <c r="B7" s="38"/>
      <c r="C7" s="7" t="s">
        <v>16</v>
      </c>
      <c r="D7" s="37" t="s">
        <v>517</v>
      </c>
      <c r="E7" s="37" t="s">
        <v>518</v>
      </c>
      <c r="F7" s="8" t="s">
        <v>519</v>
      </c>
      <c r="G7" s="8" t="s">
        <v>520</v>
      </c>
      <c r="H7" s="8">
        <v>3.2000000000000001E-2</v>
      </c>
      <c r="I7" s="50">
        <v>0.10526065</v>
      </c>
      <c r="J7" s="8" t="s">
        <v>521</v>
      </c>
      <c r="K7" s="1">
        <v>2</v>
      </c>
      <c r="L7" s="8">
        <v>155</v>
      </c>
      <c r="M7" s="1" t="s">
        <v>522</v>
      </c>
      <c r="N7" s="1">
        <v>100</v>
      </c>
      <c r="O7" s="51">
        <v>36000</v>
      </c>
      <c r="P7" s="8" t="s">
        <v>523</v>
      </c>
    </row>
    <row r="8" spans="2:16" s="26" customFormat="1" ht="20.25" customHeight="1" x14ac:dyDescent="0.25">
      <c r="B8" s="38"/>
      <c r="C8" s="7" t="s">
        <v>16</v>
      </c>
      <c r="D8" s="37">
        <v>96846265</v>
      </c>
      <c r="E8" s="37" t="s">
        <v>524</v>
      </c>
      <c r="F8" s="8" t="s">
        <v>519</v>
      </c>
      <c r="G8" s="8" t="s">
        <v>525</v>
      </c>
      <c r="H8" s="8">
        <v>9.4E-2</v>
      </c>
      <c r="I8" s="50">
        <v>0.18181385</v>
      </c>
      <c r="J8" s="8" t="s">
        <v>521</v>
      </c>
      <c r="K8" s="1">
        <v>2</v>
      </c>
      <c r="L8" s="8">
        <v>175</v>
      </c>
      <c r="M8" s="1" t="s">
        <v>526</v>
      </c>
      <c r="N8" s="1">
        <v>110</v>
      </c>
      <c r="O8" s="51">
        <v>36000</v>
      </c>
      <c r="P8" s="8" t="s">
        <v>523</v>
      </c>
    </row>
    <row r="10" spans="2:16" x14ac:dyDescent="0.2">
      <c r="B10" s="49" t="s">
        <v>515</v>
      </c>
    </row>
  </sheetData>
  <autoFilter ref="B4:F8"/>
  <mergeCells count="17">
    <mergeCell ref="B6:E6"/>
    <mergeCell ref="K4:K5"/>
    <mergeCell ref="L4:L5"/>
    <mergeCell ref="M4:M5"/>
    <mergeCell ref="N4:N5"/>
    <mergeCell ref="O4:O5"/>
    <mergeCell ref="P4:P5"/>
    <mergeCell ref="B2:P2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conditionalFormatting sqref="D7:D8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Уз ДонгВон</vt:lpstr>
      <vt:lpstr>Уз СэМюнг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L&amp;SQ 7</dc:creator>
  <cp:lastModifiedBy>Abror Nizametdinov</cp:lastModifiedBy>
  <dcterms:created xsi:type="dcterms:W3CDTF">2020-08-08T09:52:18Z</dcterms:created>
  <dcterms:modified xsi:type="dcterms:W3CDTF">2020-08-12T12:00:24Z</dcterms:modified>
</cp:coreProperties>
</file>